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G\OneDrive - DTA\Meio Ambiente\PROJETOS MA\CDSS\MONITORAMENTO AMBIENTAL M. FÍSICO - 2023\Meio Ambiente - Isadora\REsposta Parecer Dragagem sedimento\"/>
    </mc:Choice>
  </mc:AlternateContent>
  <bookViews>
    <workbookView xWindow="0" yWindow="0" windowWidth="16812" windowHeight="7152" tabRatio="764" firstSheet="15" activeTab="19"/>
  </bookViews>
  <sheets>
    <sheet name="Dez-18" sheetId="17" r:id="rId1"/>
    <sheet name="Mar-19" sheetId="18" r:id="rId2"/>
    <sheet name="Jun-19" sheetId="19" r:id="rId3"/>
    <sheet name="Set-19" sheetId="20" r:id="rId4"/>
    <sheet name="Dez-19" sheetId="21" r:id="rId5"/>
    <sheet name="Mar-20" sheetId="22" r:id="rId6"/>
    <sheet name="SET-2020" sheetId="25" r:id="rId7"/>
    <sheet name="DEZ-20" sheetId="23" r:id="rId8"/>
    <sheet name="MAR-21" sheetId="26" r:id="rId9"/>
    <sheet name="JUL_21" sheetId="27" r:id="rId10"/>
    <sheet name="SET_21" sheetId="28" r:id="rId11"/>
    <sheet name="DEZ_21" sheetId="30" r:id="rId12"/>
    <sheet name="MAR-22" sheetId="31" r:id="rId13"/>
    <sheet name="SET-22" sheetId="32" r:id="rId14"/>
    <sheet name="1ª Campanha Ago_23" sheetId="33" r:id="rId15"/>
    <sheet name="2ª Campanha Nov_23" sheetId="34" r:id="rId16"/>
    <sheet name="3ª Campanha Fev_24" sheetId="35" r:id="rId17"/>
    <sheet name="4ª Campanha Mai_24" sheetId="36" r:id="rId18"/>
    <sheet name="Malha amostral 2018 a 2022" sheetId="37" r:id="rId19"/>
    <sheet name="Malha amostral 2023 a Atual" sheetId="38" r:id="rId20"/>
    <sheet name="Granulometria" sheetId="12" state="hidden" r:id="rId21"/>
  </sheets>
  <definedNames>
    <definedName name="_xlnm._FilterDatabase" localSheetId="14" hidden="1">'1ª Campanha Ago_23'!#REF!</definedName>
    <definedName name="_xlnm.Print_Area" localSheetId="20">Granulometria!$B$2:$I$18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21" i="12" l="1"/>
  <c r="M21" i="12"/>
  <c r="N21" i="12"/>
  <c r="O21" i="12"/>
  <c r="K21" i="12"/>
  <c r="L17" i="12"/>
  <c r="M17" i="12"/>
  <c r="N17" i="12"/>
  <c r="O17" i="12"/>
  <c r="K17" i="12"/>
  <c r="D27" i="12"/>
  <c r="E27" i="12"/>
  <c r="F27" i="12"/>
  <c r="G27" i="12"/>
  <c r="C27" i="12"/>
  <c r="F10" i="22"/>
  <c r="F9" i="22"/>
  <c r="G10" i="22"/>
  <c r="G9" i="22"/>
  <c r="H10" i="22"/>
  <c r="H9" i="22"/>
  <c r="I10" i="22"/>
  <c r="I9" i="22"/>
  <c r="J10" i="22"/>
  <c r="J9" i="22"/>
</calcChain>
</file>

<file path=xl/sharedStrings.xml><?xml version="1.0" encoding="utf-8"?>
<sst xmlns="http://schemas.openxmlformats.org/spreadsheetml/2006/main" count="5634" uniqueCount="415">
  <si>
    <t>Tabela 1: Resultados analíticos da 1ª Campanha de coleta de sedimentos, realizada em dezembro de 2018.</t>
  </si>
  <si>
    <t>Parâmetros</t>
  </si>
  <si>
    <t>Unidade</t>
  </si>
  <si>
    <t>CONAMA 454/12</t>
  </si>
  <si>
    <t>PONTO AMOSTRAL</t>
  </si>
  <si>
    <t>PSS1</t>
  </si>
  <si>
    <t>PSS2</t>
  </si>
  <si>
    <t>PSS3</t>
  </si>
  <si>
    <t>PSS4</t>
  </si>
  <si>
    <t>PSS5</t>
  </si>
  <si>
    <t>Nível 1</t>
  </si>
  <si>
    <t>Nível 2</t>
  </si>
  <si>
    <t>PARÂMETROS DE CAMPO</t>
  </si>
  <si>
    <t>pH</t>
  </si>
  <si>
    <t>-</t>
  </si>
  <si>
    <t>Potencial oxido-redução</t>
  </si>
  <si>
    <t>mV</t>
  </si>
  <si>
    <t>METAIS</t>
  </si>
  <si>
    <t>Arsênio</t>
  </si>
  <si>
    <t>mg/kg</t>
  </si>
  <si>
    <t>&lt;1,00</t>
  </si>
  <si>
    <t>Cádmio</t>
  </si>
  <si>
    <t>Chumbo</t>
  </si>
  <si>
    <t>Cobre</t>
  </si>
  <si>
    <t>Cromo</t>
  </si>
  <si>
    <t>Mercúrio</t>
  </si>
  <si>
    <t>&lt;0,2</t>
  </si>
  <si>
    <t>&lt;0,02</t>
  </si>
  <si>
    <t>Níquel</t>
  </si>
  <si>
    <t>Zinco</t>
  </si>
  <si>
    <t>TRIBUTILESTANHO</t>
  </si>
  <si>
    <t>TBT</t>
  </si>
  <si>
    <t>µg/kg</t>
  </si>
  <si>
    <t>&lt;13,7</t>
  </si>
  <si>
    <t>&lt;17,1</t>
  </si>
  <si>
    <t>&lt;16,1</t>
  </si>
  <si>
    <t>&lt;17,3</t>
  </si>
  <si>
    <t>PESTICIDAS ORGANOCLORADOS</t>
  </si>
  <si>
    <t>alfa-HCH</t>
  </si>
  <si>
    <t>&lt;0,01</t>
  </si>
  <si>
    <t>beta-HCH</t>
  </si>
  <si>
    <t>delta-HCH</t>
  </si>
  <si>
    <t>gama-HCH</t>
  </si>
  <si>
    <t>Clordano (alfa + Gama)</t>
  </si>
  <si>
    <t>DDD</t>
  </si>
  <si>
    <t>DDE</t>
  </si>
  <si>
    <t>DDT</t>
  </si>
  <si>
    <t>Dieldrin</t>
  </si>
  <si>
    <t>Endrin</t>
  </si>
  <si>
    <t>BIFENILAS POLICLORADAS (PCB's)</t>
  </si>
  <si>
    <t>PCB's</t>
  </si>
  <si>
    <t>&lt;0,07</t>
  </si>
  <si>
    <t>HIDROCARBONETOS AROMÁTICOS POLINUCLEARES (PAH's)</t>
  </si>
  <si>
    <t>2-Metilnaftaleno</t>
  </si>
  <si>
    <t>&lt;0,05</t>
  </si>
  <si>
    <t>&lt; 0,05</t>
  </si>
  <si>
    <t>Acenafteno</t>
  </si>
  <si>
    <t>Acenaftileno</t>
  </si>
  <si>
    <t>Antraceno</t>
  </si>
  <si>
    <t>Benzo (a) Antraceno</t>
  </si>
  <si>
    <t>Benzo (a) Pireno</t>
  </si>
  <si>
    <t>Criseno</t>
  </si>
  <si>
    <t>Dibenzo (a,h) Antraceno</t>
  </si>
  <si>
    <t>Fenantreno</t>
  </si>
  <si>
    <t>Fluoranteno</t>
  </si>
  <si>
    <t>Fluoreno</t>
  </si>
  <si>
    <t>Naftaleno</t>
  </si>
  <si>
    <t>Pireno</t>
  </si>
  <si>
    <t>Somatória de PAH's</t>
  </si>
  <si>
    <t>&lt;1</t>
  </si>
  <si>
    <t>&lt; 1</t>
  </si>
  <si>
    <t>CARBONO ORGÂNICO TOTAL (COT) E NUTRIENTES</t>
  </si>
  <si>
    <t>Carbono Orgânico Total (COT)</t>
  </si>
  <si>
    <t>%</t>
  </si>
  <si>
    <t>Nitrogênio Kjeldahl Total</t>
  </si>
  <si>
    <t>Fósforo Total</t>
  </si>
  <si>
    <t>LEGENDA</t>
  </si>
  <si>
    <t>Valor</t>
  </si>
  <si>
    <t>Acima do Nivel 2</t>
  </si>
  <si>
    <t>Entre Nivel 1 e 2</t>
  </si>
  <si>
    <t>Abaixo do Nivel 1</t>
  </si>
  <si>
    <t>Menor que o limite de quantificação</t>
  </si>
  <si>
    <t>Tabela 2: Resultados analíticos da 2ª Campanha de coleta de sedimentos, realizada em março de 2019.</t>
  </si>
  <si>
    <t xml:space="preserve">&lt; 1,00 </t>
  </si>
  <si>
    <t xml:space="preserve">&lt; 0,200 </t>
  </si>
  <si>
    <t>&lt; 0,01</t>
  </si>
  <si>
    <t>&lt; 0,02</t>
  </si>
  <si>
    <t>&lt; 0,07</t>
  </si>
  <si>
    <t>Tabela 3: Resultados analíticos da 3ª Campanha de coleta de sedimentos, realizada em junho de 2019.</t>
  </si>
  <si>
    <t>Tabela 4: Resultados analíticos da 4ª Campanha de coleta de sedimentos, realizada em setembro de 2019.</t>
  </si>
  <si>
    <t>Tabela 5: Resultados analíticos da 5ª Campanha de coleta de sedimentos, realizada em dezembro de 2019.</t>
  </si>
  <si>
    <t>Tabela 6: Resultados analíticos da 6ª Campanha de coleta de sedimentos, realizada em março de 2020.</t>
  </si>
  <si>
    <t>CONAMA 454/2012</t>
  </si>
  <si>
    <t>PARÂMETROS MEDIDOS EM CAMPO</t>
  </si>
  <si>
    <t xml:space="preserve">&lt; 0,20 </t>
  </si>
  <si>
    <t>&lt; 0,20</t>
  </si>
  <si>
    <t>Tabela 7: Resultados analíticos da 7ª Campanha de coleta de sedimentos, realizada em setembro de 2020.</t>
  </si>
  <si>
    <t>&lt; 0,001</t>
  </si>
  <si>
    <t>&lt;0,002</t>
  </si>
  <si>
    <t>&lt;0,007</t>
  </si>
  <si>
    <t>&lt; 0,005</t>
  </si>
  <si>
    <t>&lt;0,1</t>
  </si>
  <si>
    <t>Tabela 8: Resultados analíticos da 8ª Campanha de coleta de sedimentos, realizada em dezembro de 2020.</t>
  </si>
  <si>
    <t>333,9</t>
  </si>
  <si>
    <t>332,6</t>
  </si>
  <si>
    <t>344,0</t>
  </si>
  <si>
    <t>310,7</t>
  </si>
  <si>
    <t>338,2</t>
  </si>
  <si>
    <t>&lt; 1,0</t>
  </si>
  <si>
    <t>&lt; 0,050</t>
  </si>
  <si>
    <t>&lt; 1,000</t>
  </si>
  <si>
    <t xml:space="preserve">&lt; 0,0100 </t>
  </si>
  <si>
    <t xml:space="preserve">&lt; 0,0700 </t>
  </si>
  <si>
    <t xml:space="preserve">&lt; 0,0500 </t>
  </si>
  <si>
    <t>Tabela 8: Resultados analíticos da 9ª Campanha de coleta de sedimentos, realizada em março de 2021.</t>
  </si>
  <si>
    <t>PSS6</t>
  </si>
  <si>
    <t>25/03/2021 11:25:00</t>
  </si>
  <si>
    <t>25/03/2021 10:48:00</t>
  </si>
  <si>
    <t>25/03/2021 10:31:00</t>
  </si>
  <si>
    <t>25/03/2021 10:11:00</t>
  </si>
  <si>
    <t>25/03/2021 09:56:00</t>
  </si>
  <si>
    <t>25/03/2021 09:15:00</t>
  </si>
  <si>
    <t xml:space="preserve">&lt; 0,00100 </t>
  </si>
  <si>
    <t xml:space="preserve">&lt; 0,0200 </t>
  </si>
  <si>
    <t xml:space="preserve">&lt; 0,00200 </t>
  </si>
  <si>
    <t xml:space="preserve">&lt; 0,00700 </t>
  </si>
  <si>
    <t xml:space="preserve">&lt; 0,00500 </t>
  </si>
  <si>
    <t xml:space="preserve">&lt; 0,100 </t>
  </si>
  <si>
    <t>LEGENDA _ CONAMA 454/12</t>
  </si>
  <si>
    <t>Resultados analíticos da 10ª Campanha de coleta de sedimentos, realizada em julho de 2021.</t>
  </si>
  <si>
    <t>&lt;0,050</t>
  </si>
  <si>
    <t>Resultados analíticos da 11ª Campanha de coleta de sedimentos, realizada em setembro de 2021.</t>
  </si>
  <si>
    <t>&lt;0,0200</t>
  </si>
  <si>
    <t>Resultados analíticos da 12ª Campanha de coleta de sedimentos, realizada em dezembro de 2021.</t>
  </si>
  <si>
    <t>16/12/2021 14:45:00</t>
  </si>
  <si>
    <t>16/12/2021 14:38:00</t>
  </si>
  <si>
    <t>16/12/2021 14:20:00</t>
  </si>
  <si>
    <t>16/12/2021 14:11:00</t>
  </si>
  <si>
    <t>16/12/2021 13:56:00</t>
  </si>
  <si>
    <t>7,23</t>
  </si>
  <si>
    <t>7,25</t>
  </si>
  <si>
    <t>7,34</t>
  </si>
  <si>
    <t>7,12</t>
  </si>
  <si>
    <t>7,06</t>
  </si>
  <si>
    <t>-118,1</t>
  </si>
  <si>
    <t>-103,0</t>
  </si>
  <si>
    <t>-112,8</t>
  </si>
  <si>
    <t>-117,9</t>
  </si>
  <si>
    <t>-100,3</t>
  </si>
  <si>
    <t>&lt; 1,00</t>
  </si>
  <si>
    <t>17,36</t>
  </si>
  <si>
    <t>14,72</t>
  </si>
  <si>
    <t>16,15</t>
  </si>
  <si>
    <t>18,65</t>
  </si>
  <si>
    <t>8,34</t>
  </si>
  <si>
    <t>16,34</t>
  </si>
  <si>
    <t>12,91</t>
  </si>
  <si>
    <t>21,43</t>
  </si>
  <si>
    <t>12,99</t>
  </si>
  <si>
    <t>6,90</t>
  </si>
  <si>
    <t>24,26</t>
  </si>
  <si>
    <t>23,45</t>
  </si>
  <si>
    <t>25,26</t>
  </si>
  <si>
    <t>17,21</t>
  </si>
  <si>
    <t>&lt; 0,020</t>
  </si>
  <si>
    <t>9,72</t>
  </si>
  <si>
    <t>7,60</t>
  </si>
  <si>
    <t>10,04</t>
  </si>
  <si>
    <t>10,16</t>
  </si>
  <si>
    <t>6,39</t>
  </si>
  <si>
    <t>66,93</t>
  </si>
  <si>
    <t>51,28</t>
  </si>
  <si>
    <t>58,84</t>
  </si>
  <si>
    <t>61,71</t>
  </si>
  <si>
    <t>41,48</t>
  </si>
  <si>
    <t xml:space="preserve">&lt; 0,010 </t>
  </si>
  <si>
    <t xml:space="preserve">&lt; 0,020 </t>
  </si>
  <si>
    <t xml:space="preserve">&lt; 0,050 </t>
  </si>
  <si>
    <t xml:space="preserve">&lt; 1,0 </t>
  </si>
  <si>
    <t>Resultados analíticos da 13ª Campanha de coleta de sedimentos, realizada em março de 2022.</t>
  </si>
  <si>
    <t xml:space="preserve">&lt; 0,070 </t>
  </si>
  <si>
    <t>Acima do Nível 2</t>
  </si>
  <si>
    <t>Entre Nível 1 e 2</t>
  </si>
  <si>
    <t>Abaixo do Nível 1</t>
  </si>
  <si>
    <t>Resultados analíticos da 15ª Campanha de coleta de sedimentos, realizada em setembro de 2022.</t>
  </si>
  <si>
    <t>10,49</t>
  </si>
  <si>
    <t>7,43</t>
  </si>
  <si>
    <t>2,72</t>
  </si>
  <si>
    <t>6,57</t>
  </si>
  <si>
    <t>5,96</t>
  </si>
  <si>
    <t>15,13</t>
  </si>
  <si>
    <t>7,74</t>
  </si>
  <si>
    <t>3,76</t>
  </si>
  <si>
    <t>6,07</t>
  </si>
  <si>
    <t>7,37</t>
  </si>
  <si>
    <t>23,78</t>
  </si>
  <si>
    <t>11,66</t>
  </si>
  <si>
    <t>8,22</t>
  </si>
  <si>
    <t>9,47</t>
  </si>
  <si>
    <t>13,59</t>
  </si>
  <si>
    <t>22,05</t>
  </si>
  <si>
    <t>13,67</t>
  </si>
  <si>
    <t>5,15</t>
  </si>
  <si>
    <t>10,11</t>
  </si>
  <si>
    <t>14,00</t>
  </si>
  <si>
    <t>8,79</t>
  </si>
  <si>
    <t>5,54</t>
  </si>
  <si>
    <t>2,67</t>
  </si>
  <si>
    <t>4,04</t>
  </si>
  <si>
    <t>7,78</t>
  </si>
  <si>
    <t>75,79</t>
  </si>
  <si>
    <t>42,54</t>
  </si>
  <si>
    <t>29,80</t>
  </si>
  <si>
    <t>33,00</t>
  </si>
  <si>
    <t>70,85</t>
  </si>
  <si>
    <t>1ª CAMPANHA DE SEDIMENTO - DEZEMBRO 2018</t>
  </si>
  <si>
    <t>31247 / 31252</t>
  </si>
  <si>
    <t>31248 / 31308</t>
  </si>
  <si>
    <t>31249 / 31309</t>
  </si>
  <si>
    <t>31250 / 31310</t>
  </si>
  <si>
    <t>31251 / 31311</t>
  </si>
  <si>
    <t>GRANULOMETRIA</t>
  </si>
  <si>
    <t>Areia Muito Grossa (2,0 a 1,00 mm)</t>
  </si>
  <si>
    <t>g/kg</t>
  </si>
  <si>
    <t>Areia Grossa (1,00 a 0,50 mm)</t>
  </si>
  <si>
    <t xml:space="preserve">Areia M Grossa </t>
  </si>
  <si>
    <t>Areia Média (0,5 a 0,25 mm)</t>
  </si>
  <si>
    <t xml:space="preserve">Areia Grossa </t>
  </si>
  <si>
    <t>Areia Fina (0,25 a 0,125 mm)</t>
  </si>
  <si>
    <t xml:space="preserve">Areia Média </t>
  </si>
  <si>
    <t>Areia Muito Fina (0,125 a 0,062)</t>
  </si>
  <si>
    <t xml:space="preserve">Areia Fina </t>
  </si>
  <si>
    <t>Silte (0,062 a 0,00394 mm)</t>
  </si>
  <si>
    <t>Areia M Fina</t>
  </si>
  <si>
    <t>Argila (0,00394 a 0,0002 mm)</t>
  </si>
  <si>
    <t>% areia</t>
  </si>
  <si>
    <t xml:space="preserve">Silte </t>
  </si>
  <si>
    <t xml:space="preserve">Argila </t>
  </si>
  <si>
    <t>% lama</t>
  </si>
  <si>
    <t>Pontos de Coleta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</si>
  <si>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</si>
  <si>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</si>
  <si>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</si>
  <si>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</si>
  <si>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</si>
  <si>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</si>
  <si>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</si>
  <si>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</si>
  <si>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</si>
  <si>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</si>
  <si>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</si>
  <si>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</si>
  <si>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Número do Relatório de Ensaio</t>
  </si>
  <si>
    <t>178655/2023</t>
  </si>
  <si>
    <t>178656/2023</t>
  </si>
  <si>
    <t>178657/2023</t>
  </si>
  <si>
    <t>178658/2023</t>
  </si>
  <si>
    <t>178692/2023</t>
  </si>
  <si>
    <t>178693/2023</t>
  </si>
  <si>
    <t>178694/2023</t>
  </si>
  <si>
    <t>178695/2023</t>
  </si>
  <si>
    <t>178696/2023</t>
  </si>
  <si>
    <t>178697/2023</t>
  </si>
  <si>
    <t>178698/2023</t>
  </si>
  <si>
    <t>178699/2023</t>
  </si>
  <si>
    <t>Data da Coleta</t>
  </si>
  <si>
    <t>Horário da Coleta</t>
  </si>
  <si>
    <t>LQ</t>
  </si>
  <si>
    <t>Resultados</t>
  </si>
  <si>
    <t>Metais</t>
  </si>
  <si>
    <t>Poluentes Orgânicos Persistentes (POPs)</t>
  </si>
  <si>
    <t>N.D</t>
  </si>
  <si>
    <t>Clordano (alfa)</t>
  </si>
  <si>
    <t>Clordano (Gama)</t>
  </si>
  <si>
    <t>Bifenilas Policloradas (PCB's)</t>
  </si>
  <si>
    <t>&lt;3,0*</t>
  </si>
  <si>
    <t>Hidrocarbonetos Aromáticos Polinucleares (PAH's)</t>
  </si>
  <si>
    <t>Tributilestanho</t>
  </si>
  <si>
    <t>Carbono Orgânico Total (COT) e Nutrientes</t>
  </si>
  <si>
    <t>Carbono Orgânico Total</t>
  </si>
  <si>
    <t>&lt;0,30</t>
  </si>
  <si>
    <t>Granulometria</t>
  </si>
  <si>
    <t>Areia muito grossa (2 – 1mm)</t>
  </si>
  <si>
    <t>Areia grossa (1-0,5mm)</t>
  </si>
  <si>
    <t>Areia média (0,5 – 0,25 mm)</t>
  </si>
  <si>
    <t>Areia fina (0,25 – 0,125 mm)</t>
  </si>
  <si>
    <t>Areia muito fina (0,125 – 0,062 mm)</t>
  </si>
  <si>
    <t>Silte (0,062 – 0,0394 mm)</t>
  </si>
  <si>
    <t>Argila (0,0394 – 0,0002 mm)</t>
  </si>
  <si>
    <t>25988/2023</t>
  </si>
  <si>
    <t>22-02-2024</t>
  </si>
  <si>
    <t>9,61</t>
  </si>
  <si>
    <t>7,50</t>
  </si>
  <si>
    <t>11,46</t>
  </si>
  <si>
    <t>9,95</t>
  </si>
  <si>
    <t>13,60</t>
  </si>
  <si>
    <t>13,25</t>
  </si>
  <si>
    <t>6,87</t>
  </si>
  <si>
    <t>2,99</t>
  </si>
  <si>
    <t>0,98</t>
  </si>
  <si>
    <t>1,16</t>
  </si>
  <si>
    <t>4,61</t>
  </si>
  <si>
    <t>1,69</t>
  </si>
  <si>
    <t>0,38</t>
  </si>
  <si>
    <t>0,42</t>
  </si>
  <si>
    <t>0,33</t>
  </si>
  <si>
    <t>0,31</t>
  </si>
  <si>
    <t>0,22</t>
  </si>
  <si>
    <t>0,32</t>
  </si>
  <si>
    <t>0,10</t>
  </si>
  <si>
    <t>0,13</t>
  </si>
  <si>
    <t>0,09</t>
  </si>
  <si>
    <t>0,25</t>
  </si>
  <si>
    <t>16,02</t>
  </si>
  <si>
    <t>16,30</t>
  </si>
  <si>
    <t>16,22</t>
  </si>
  <si>
    <t>17,46</t>
  </si>
  <si>
    <t>19,74</t>
  </si>
  <si>
    <t>16,56</t>
  </si>
  <si>
    <t>3,78</t>
  </si>
  <si>
    <t>3,59</t>
  </si>
  <si>
    <t>3,17</t>
  </si>
  <si>
    <t>4,36</t>
  </si>
  <si>
    <t>9,89</t>
  </si>
  <si>
    <t>2,32</t>
  </si>
  <si>
    <t>12,4</t>
  </si>
  <si>
    <t>12,0</t>
  </si>
  <si>
    <t>8,6</t>
  </si>
  <si>
    <t>9,8</t>
  </si>
  <si>
    <t>9,9</t>
  </si>
  <si>
    <t>8,2</t>
  </si>
  <si>
    <t>1,2</t>
  </si>
  <si>
    <t>&lt;0,5</t>
  </si>
  <si>
    <t>1,5</t>
  </si>
  <si>
    <t>4,4</t>
  </si>
  <si>
    <t>1,1</t>
  </si>
  <si>
    <t>28,79</t>
  </si>
  <si>
    <t>24,16</t>
  </si>
  <si>
    <t>26,83</t>
  </si>
  <si>
    <t>31,41</t>
  </si>
  <si>
    <t>30,39</t>
  </si>
  <si>
    <t>28,70</t>
  </si>
  <si>
    <t>13,05</t>
  </si>
  <si>
    <t>8,08</t>
  </si>
  <si>
    <t>8,80</t>
  </si>
  <si>
    <t>13,02</t>
  </si>
  <si>
    <t>18,07</t>
  </si>
  <si>
    <t>11,22</t>
  </si>
  <si>
    <t>0,028</t>
  </si>
  <si>
    <t>0,069</t>
  </si>
  <si>
    <t>0,034</t>
  </si>
  <si>
    <t>0,220</t>
  </si>
  <si>
    <t>0,054</t>
  </si>
  <si>
    <t>0,064</t>
  </si>
  <si>
    <t>0,282</t>
  </si>
  <si>
    <t>0,027</t>
  </si>
  <si>
    <t>0,062</t>
  </si>
  <si>
    <t>0,094</t>
  </si>
  <si>
    <t>0,046</t>
  </si>
  <si>
    <t>11,0</t>
  </si>
  <si>
    <t>10,8</t>
  </si>
  <si>
    <t>12,1</t>
  </si>
  <si>
    <t>10,6</t>
  </si>
  <si>
    <t>3,3</t>
  </si>
  <si>
    <t>2,1</t>
  </si>
  <si>
    <t>2,7</t>
  </si>
  <si>
    <t>3,0</t>
  </si>
  <si>
    <t>6,2</t>
  </si>
  <si>
    <t>2,3</t>
  </si>
  <si>
    <t>&lt;3,0</t>
  </si>
  <si>
    <t>0</t>
  </si>
  <si>
    <t>0,12</t>
  </si>
  <si>
    <t>1,22</t>
  </si>
  <si>
    <t>19,68</t>
  </si>
  <si>
    <t>19,24</t>
  </si>
  <si>
    <t>27,30</t>
  </si>
  <si>
    <t>20,88</t>
  </si>
  <si>
    <t>10,82</t>
  </si>
  <si>
    <t>22,06</t>
  </si>
  <si>
    <t>3,29</t>
  </si>
  <si>
    <t>3,53</t>
  </si>
  <si>
    <t>5,48</t>
  </si>
  <si>
    <t>13,54</t>
  </si>
  <si>
    <t>1,35</t>
  </si>
  <si>
    <t>2,29</t>
  </si>
  <si>
    <t>48,20</t>
  </si>
  <si>
    <t>63,68</t>
  </si>
  <si>
    <t>46,39</t>
  </si>
  <si>
    <t>47,88</t>
  </si>
  <si>
    <t>22,15</t>
  </si>
  <si>
    <t>45,73</t>
  </si>
  <si>
    <t>83,15</t>
  </si>
  <si>
    <t>82,61</t>
  </si>
  <si>
    <t>81,00</t>
  </si>
  <si>
    <t>74,25</t>
  </si>
  <si>
    <t>83,04</t>
  </si>
  <si>
    <t>83,67</t>
  </si>
  <si>
    <t>26,11</t>
  </si>
  <si>
    <t>21,51</t>
  </si>
  <si>
    <t>25,74</t>
  </si>
  <si>
    <t>57,49</t>
  </si>
  <si>
    <t>26,46</t>
  </si>
  <si>
    <t>13,56</t>
  </si>
  <si>
    <t>13,86</t>
  </si>
  <si>
    <t>13,52</t>
  </si>
  <si>
    <t>10,99</t>
  </si>
  <si>
    <t>15,61</t>
  </si>
  <si>
    <t>14,04</t>
  </si>
  <si>
    <t>6,01</t>
  </si>
  <si>
    <t>3,49</t>
  </si>
  <si>
    <t>4,68</t>
  </si>
  <si>
    <t>5,50</t>
  </si>
  <si>
    <t>9,54</t>
  </si>
  <si>
    <t>5,75</t>
  </si>
  <si>
    <t>&lt;0,009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</si>
</sst>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0.0"/>
    <numFmt numFmtId="165" formatCode="_-* #,##0_-;\-* #,##0_-;_-* &quot;-&quot;??_-;_-@_-"/>
    <numFmt numFmtId="166" formatCode="d/m/yy\ h:mm;@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indexed="10"/>
      <name val="Arial"/>
      <family val="2"/>
    </font>
    <font>
      <sz val="12"/>
      <color theme="1"/>
      <name val="Calibri"/>
      <family val="2"/>
      <scheme val="minor"/>
    </font>
    <font>
      <b/>
      <sz val="20"/>
      <name val="Arial"/>
      <family val="2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C0000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3C508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D9E2F3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5">
    <xf numFmtId="0" fontId="0" fillId="0" borderId="0"/>
    <xf numFmtId="0" fontId="1" fillId="0" borderId="0"/>
    <xf numFmtId="0" fontId="3" fillId="0" borderId="0"/>
    <xf numFmtId="0" fontId="1" fillId="0" borderId="0"/>
    <xf numFmtId="43" fontId="6" fillId="0" borderId="0" applyFont="0" applyFill="0" applyBorder="0" applyAlignment="0" applyProtection="0"/>
  </cellStyleXfs>
  <cellXfs count="623">
    <xf numFmtId="0" fontId="0" fillId="0" borderId="0" xfId="0"/>
    <xf numFmtId="0" fontId="1" fillId="0" borderId="8" xfId="2" applyFont="1" applyBorder="1" applyAlignment="1">
      <alignment horizontal="left"/>
    </xf>
    <xf numFmtId="0" fontId="1" fillId="0" borderId="2" xfId="2" applyFont="1" applyBorder="1" applyAlignment="1">
      <alignment horizontal="left"/>
    </xf>
    <xf numFmtId="0" fontId="1" fillId="0" borderId="5" xfId="2" applyFont="1" applyBorder="1" applyAlignment="1">
      <alignment horizontal="left"/>
    </xf>
    <xf numFmtId="49" fontId="2" fillId="0" borderId="3" xfId="2" applyNumberFormat="1" applyFont="1" applyBorder="1" applyAlignment="1">
      <alignment horizontal="center" vertical="center" wrapText="1"/>
    </xf>
    <xf numFmtId="0" fontId="1" fillId="0" borderId="17" xfId="2" applyFont="1" applyBorder="1" applyAlignment="1">
      <alignment horizontal="center" vertical="center" wrapText="1"/>
    </xf>
    <xf numFmtId="164" fontId="1" fillId="0" borderId="3" xfId="2" applyNumberFormat="1" applyFont="1" applyBorder="1" applyAlignment="1">
      <alignment horizontal="center" vertical="center"/>
    </xf>
    <xf numFmtId="164" fontId="1" fillId="0" borderId="1" xfId="2" applyNumberFormat="1" applyFont="1" applyBorder="1" applyAlignment="1">
      <alignment horizontal="center" vertical="center"/>
    </xf>
    <xf numFmtId="0" fontId="1" fillId="0" borderId="0" xfId="2" applyFont="1"/>
    <xf numFmtId="164" fontId="1" fillId="0" borderId="6" xfId="2" applyNumberFormat="1" applyFont="1" applyBorder="1" applyAlignment="1">
      <alignment horizontal="center" vertical="center"/>
    </xf>
    <xf numFmtId="0" fontId="1" fillId="2" borderId="0" xfId="2" applyFont="1" applyFill="1"/>
    <xf numFmtId="0" fontId="1" fillId="2" borderId="0" xfId="2" applyFont="1" applyFill="1" applyAlignment="1">
      <alignment horizontal="center"/>
    </xf>
    <xf numFmtId="164" fontId="1" fillId="0" borderId="0" xfId="2" applyNumberFormat="1" applyFont="1"/>
    <xf numFmtId="49" fontId="2" fillId="0" borderId="0" xfId="2" applyNumberFormat="1" applyFont="1" applyAlignment="1">
      <alignment horizontal="center" vertical="center" wrapText="1"/>
    </xf>
    <xf numFmtId="0" fontId="1" fillId="0" borderId="0" xfId="2" applyFont="1" applyAlignment="1">
      <alignment horizontal="left"/>
    </xf>
    <xf numFmtId="49" fontId="2" fillId="0" borderId="4" xfId="2" applyNumberFormat="1" applyFont="1" applyBorder="1" applyAlignment="1">
      <alignment horizontal="center" vertical="center" wrapText="1"/>
    </xf>
    <xf numFmtId="0" fontId="1" fillId="0" borderId="30" xfId="2" applyFont="1" applyBorder="1" applyAlignment="1">
      <alignment horizontal="center" vertical="center" wrapText="1"/>
    </xf>
    <xf numFmtId="164" fontId="1" fillId="0" borderId="19" xfId="2" applyNumberFormat="1" applyFont="1" applyBorder="1" applyAlignment="1">
      <alignment horizontal="center" vertical="center"/>
    </xf>
    <xf numFmtId="164" fontId="1" fillId="0" borderId="4" xfId="2" applyNumberFormat="1" applyFont="1" applyBorder="1" applyAlignment="1">
      <alignment horizontal="center" vertical="center"/>
    </xf>
    <xf numFmtId="164" fontId="1" fillId="0" borderId="7" xfId="2" applyNumberFormat="1" applyFont="1" applyBorder="1" applyAlignment="1">
      <alignment horizontal="center" vertical="center"/>
    </xf>
    <xf numFmtId="0" fontId="1" fillId="0" borderId="0" xfId="3" applyProtection="1">
      <protection hidden="1"/>
    </xf>
    <xf numFmtId="0" fontId="1" fillId="2" borderId="0" xfId="3" applyFill="1" applyProtection="1">
      <protection hidden="1"/>
    </xf>
    <xf numFmtId="0" fontId="1" fillId="2" borderId="0" xfId="3" applyFill="1" applyAlignment="1" applyProtection="1">
      <alignment horizontal="center"/>
      <protection hidden="1"/>
    </xf>
    <xf numFmtId="165" fontId="1" fillId="2" borderId="0" xfId="4" applyNumberFormat="1" applyFont="1" applyFill="1" applyBorder="1" applyProtection="1">
      <protection hidden="1"/>
    </xf>
    <xf numFmtId="1" fontId="1" fillId="2" borderId="0" xfId="3" applyNumberFormat="1" applyFill="1" applyProtection="1">
      <protection hidden="1"/>
    </xf>
    <xf numFmtId="2" fontId="1" fillId="2" borderId="0" xfId="3" applyNumberFormat="1" applyFill="1" applyAlignment="1" applyProtection="1">
      <alignment horizontal="left"/>
      <protection hidden="1"/>
    </xf>
    <xf numFmtId="0" fontId="1" fillId="2" borderId="0" xfId="3" applyFill="1" applyAlignment="1" applyProtection="1">
      <alignment horizontal="left"/>
      <protection hidden="1"/>
    </xf>
    <xf numFmtId="0" fontId="1" fillId="2" borderId="0" xfId="3" applyFill="1" applyProtection="1">
      <protection locked="0"/>
    </xf>
    <xf numFmtId="0" fontId="1" fillId="2" borderId="29" xfId="3" applyFill="1" applyBorder="1" applyAlignment="1" applyProtection="1">
      <alignment horizontal="center"/>
      <protection locked="0"/>
    </xf>
    <xf numFmtId="0" fontId="1" fillId="5" borderId="2" xfId="3" applyFill="1" applyBorder="1" applyAlignment="1" applyProtection="1">
      <alignment horizontal="center"/>
      <protection locked="0"/>
    </xf>
    <xf numFmtId="0" fontId="1" fillId="4" borderId="2" xfId="3" applyFill="1" applyBorder="1" applyAlignment="1" applyProtection="1">
      <alignment horizontal="center"/>
      <protection locked="0"/>
    </xf>
    <xf numFmtId="0" fontId="1" fillId="6" borderId="8" xfId="3" applyFill="1" applyBorder="1" applyAlignment="1" applyProtection="1">
      <alignment horizontal="center" vertical="center"/>
      <protection locked="0"/>
    </xf>
    <xf numFmtId="0" fontId="1" fillId="3" borderId="0" xfId="3" applyFill="1" applyProtection="1">
      <protection locked="0"/>
    </xf>
    <xf numFmtId="2" fontId="1" fillId="0" borderId="6" xfId="3" applyNumberFormat="1" applyBorder="1" applyAlignment="1" applyProtection="1">
      <alignment horizontal="center" vertical="center"/>
      <protection locked="0"/>
    </xf>
    <xf numFmtId="2" fontId="1" fillId="2" borderId="5" xfId="3" applyNumberFormat="1" applyFill="1" applyBorder="1" applyAlignment="1" applyProtection="1">
      <alignment vertical="center"/>
      <protection locked="0"/>
    </xf>
    <xf numFmtId="164" fontId="1" fillId="0" borderId="4" xfId="3" applyNumberFormat="1" applyBorder="1" applyAlignment="1" applyProtection="1">
      <alignment horizontal="center" vertical="center"/>
      <protection locked="0"/>
    </xf>
    <xf numFmtId="164" fontId="1" fillId="0" borderId="3" xfId="3" applyNumberFormat="1" applyBorder="1" applyAlignment="1" applyProtection="1">
      <alignment horizontal="center" vertical="center"/>
      <protection locked="0"/>
    </xf>
    <xf numFmtId="2" fontId="1" fillId="0" borderId="3" xfId="3" applyNumberFormat="1" applyBorder="1" applyAlignment="1" applyProtection="1">
      <alignment horizontal="center" vertical="center"/>
      <protection locked="0"/>
    </xf>
    <xf numFmtId="2" fontId="1" fillId="2" borderId="2" xfId="3" applyNumberFormat="1" applyFill="1" applyBorder="1" applyAlignment="1" applyProtection="1">
      <alignment vertical="center"/>
      <protection locked="0"/>
    </xf>
    <xf numFmtId="164" fontId="1" fillId="0" borderId="10" xfId="3" applyNumberFormat="1" applyBorder="1" applyAlignment="1" applyProtection="1">
      <alignment horizontal="center" vertical="center"/>
      <protection locked="0"/>
    </xf>
    <xf numFmtId="164" fontId="1" fillId="0" borderId="9" xfId="3" applyNumberFormat="1" applyBorder="1" applyAlignment="1" applyProtection="1">
      <alignment horizontal="center" vertical="center"/>
      <protection locked="0"/>
    </xf>
    <xf numFmtId="2" fontId="1" fillId="0" borderId="9" xfId="3" applyNumberFormat="1" applyBorder="1" applyAlignment="1" applyProtection="1">
      <alignment horizontal="center" vertical="center"/>
      <protection locked="0"/>
    </xf>
    <xf numFmtId="2" fontId="1" fillId="2" borderId="8" xfId="3" applyNumberFormat="1" applyFill="1" applyBorder="1" applyAlignment="1" applyProtection="1">
      <alignment vertical="center"/>
      <protection locked="0"/>
    </xf>
    <xf numFmtId="0" fontId="1" fillId="0" borderId="7" xfId="3" applyBorder="1" applyAlignment="1" applyProtection="1">
      <alignment horizontal="center" vertical="center"/>
      <protection locked="0"/>
    </xf>
    <xf numFmtId="0" fontId="1" fillId="0" borderId="6" xfId="3" applyBorder="1" applyAlignment="1" applyProtection="1">
      <alignment horizontal="center" vertical="center"/>
      <protection locked="0"/>
    </xf>
    <xf numFmtId="0" fontId="1" fillId="2" borderId="5" xfId="3" applyFill="1" applyBorder="1" applyAlignment="1" applyProtection="1">
      <alignment horizontal="left" vertical="center"/>
      <protection locked="0"/>
    </xf>
    <xf numFmtId="0" fontId="1" fillId="0" borderId="4" xfId="3" applyBorder="1" applyAlignment="1" applyProtection="1">
      <alignment horizontal="center" vertical="center"/>
      <protection locked="0"/>
    </xf>
    <xf numFmtId="0" fontId="1" fillId="0" borderId="3" xfId="3" applyBorder="1" applyAlignment="1" applyProtection="1">
      <alignment horizontal="center" vertical="center"/>
      <protection locked="0"/>
    </xf>
    <xf numFmtId="0" fontId="1" fillId="2" borderId="2" xfId="3" applyFill="1" applyBorder="1" applyAlignment="1" applyProtection="1">
      <alignment horizontal="left" vertical="center"/>
      <protection locked="0"/>
    </xf>
    <xf numFmtId="0" fontId="1" fillId="2" borderId="0" xfId="3" applyFill="1" applyAlignment="1" applyProtection="1">
      <alignment vertical="center" wrapText="1"/>
      <protection hidden="1"/>
    </xf>
    <xf numFmtId="0" fontId="1" fillId="2" borderId="0" xfId="3" applyFill="1" applyAlignment="1" applyProtection="1">
      <alignment horizontal="center" vertical="center"/>
      <protection hidden="1"/>
    </xf>
    <xf numFmtId="0" fontId="1" fillId="0" borderId="10" xfId="3" applyBorder="1" applyAlignment="1" applyProtection="1">
      <alignment horizontal="center" vertical="center"/>
      <protection locked="0"/>
    </xf>
    <xf numFmtId="0" fontId="1" fillId="0" borderId="9" xfId="3" applyBorder="1" applyAlignment="1" applyProtection="1">
      <alignment horizontal="center" vertical="center"/>
      <protection locked="0"/>
    </xf>
    <xf numFmtId="0" fontId="1" fillId="2" borderId="8" xfId="3" applyFill="1" applyBorder="1" applyAlignment="1" applyProtection="1">
      <alignment horizontal="left" vertical="center"/>
      <protection locked="0"/>
    </xf>
    <xf numFmtId="0" fontId="1" fillId="0" borderId="38" xfId="3" applyBorder="1" applyAlignment="1" applyProtection="1">
      <alignment horizontal="center" vertical="center"/>
      <protection locked="0"/>
    </xf>
    <xf numFmtId="0" fontId="1" fillId="0" borderId="15" xfId="3" applyBorder="1" applyAlignment="1" applyProtection="1">
      <alignment horizontal="center" vertical="center"/>
      <protection locked="0"/>
    </xf>
    <xf numFmtId="0" fontId="1" fillId="2" borderId="14" xfId="3" applyFill="1" applyBorder="1" applyAlignment="1" applyProtection="1">
      <alignment horizontal="left" vertical="center"/>
      <protection locked="0"/>
    </xf>
    <xf numFmtId="164" fontId="1" fillId="0" borderId="7" xfId="3" applyNumberFormat="1" applyBorder="1" applyAlignment="1" applyProtection="1">
      <alignment horizontal="center" vertical="center"/>
      <protection locked="0"/>
    </xf>
    <xf numFmtId="164" fontId="1" fillId="0" borderId="6" xfId="3" applyNumberFormat="1" applyBorder="1" applyAlignment="1" applyProtection="1">
      <alignment horizontal="center" vertical="center"/>
      <protection locked="0"/>
    </xf>
    <xf numFmtId="164" fontId="1" fillId="0" borderId="6" xfId="3" applyNumberFormat="1" applyBorder="1" applyAlignment="1" applyProtection="1">
      <alignment horizontal="center"/>
      <protection locked="0"/>
    </xf>
    <xf numFmtId="2" fontId="1" fillId="0" borderId="6" xfId="3" applyNumberFormat="1" applyBorder="1" applyAlignment="1" applyProtection="1">
      <alignment horizontal="center"/>
      <protection locked="0"/>
    </xf>
    <xf numFmtId="164" fontId="1" fillId="0" borderId="3" xfId="3" applyNumberFormat="1" applyBorder="1" applyAlignment="1" applyProtection="1">
      <alignment horizontal="center"/>
      <protection locked="0"/>
    </xf>
    <xf numFmtId="2" fontId="1" fillId="0" borderId="3" xfId="3" applyNumberFormat="1" applyBorder="1" applyAlignment="1" applyProtection="1">
      <alignment horizontal="center"/>
      <protection locked="0"/>
    </xf>
    <xf numFmtId="1" fontId="1" fillId="0" borderId="3" xfId="3" applyNumberFormat="1" applyBorder="1" applyAlignment="1" applyProtection="1">
      <alignment horizontal="center"/>
      <protection locked="0"/>
    </xf>
    <xf numFmtId="164" fontId="1" fillId="0" borderId="19" xfId="3" applyNumberFormat="1" applyBorder="1" applyAlignment="1" applyProtection="1">
      <alignment horizontal="center" vertical="center"/>
      <protection locked="0"/>
    </xf>
    <xf numFmtId="164" fontId="1" fillId="0" borderId="1" xfId="3" applyNumberFormat="1" applyBorder="1" applyAlignment="1" applyProtection="1">
      <alignment horizontal="center" vertical="center"/>
      <protection locked="0"/>
    </xf>
    <xf numFmtId="2" fontId="1" fillId="0" borderId="1" xfId="3" applyNumberFormat="1" applyBorder="1" applyAlignment="1" applyProtection="1">
      <alignment horizontal="center"/>
      <protection locked="0"/>
    </xf>
    <xf numFmtId="2" fontId="1" fillId="0" borderId="1" xfId="3" applyNumberFormat="1" applyBorder="1" applyAlignment="1" applyProtection="1">
      <alignment horizontal="center" vertical="center"/>
      <protection locked="0"/>
    </xf>
    <xf numFmtId="2" fontId="1" fillId="2" borderId="22" xfId="3" applyNumberFormat="1" applyFill="1" applyBorder="1" applyAlignment="1" applyProtection="1">
      <alignment vertical="center"/>
      <protection locked="0"/>
    </xf>
    <xf numFmtId="164" fontId="1" fillId="0" borderId="30" xfId="3" applyNumberFormat="1" applyBorder="1" applyAlignment="1" applyProtection="1">
      <alignment horizontal="center" vertical="center"/>
      <protection locked="0"/>
    </xf>
    <xf numFmtId="2" fontId="1" fillId="0" borderId="17" xfId="3" applyNumberFormat="1" applyBorder="1" applyAlignment="1" applyProtection="1">
      <alignment horizontal="center" vertical="center"/>
      <protection locked="0"/>
    </xf>
    <xf numFmtId="164" fontId="1" fillId="0" borderId="17" xfId="3" applyNumberFormat="1" applyBorder="1" applyAlignment="1" applyProtection="1">
      <alignment horizontal="center" vertical="center"/>
      <protection locked="0"/>
    </xf>
    <xf numFmtId="1" fontId="1" fillId="0" borderId="17" xfId="3" applyNumberFormat="1" applyBorder="1" applyAlignment="1" applyProtection="1">
      <alignment horizontal="center"/>
      <protection locked="0"/>
    </xf>
    <xf numFmtId="2" fontId="1" fillId="2" borderId="16" xfId="3" applyNumberFormat="1" applyFill="1" applyBorder="1" applyAlignment="1" applyProtection="1">
      <alignment vertical="center"/>
      <protection locked="0"/>
    </xf>
    <xf numFmtId="1" fontId="1" fillId="0" borderId="9" xfId="3" applyNumberFormat="1" applyBorder="1" applyAlignment="1" applyProtection="1">
      <alignment horizontal="center"/>
      <protection locked="0"/>
    </xf>
    <xf numFmtId="2" fontId="1" fillId="0" borderId="20" xfId="3" applyNumberFormat="1" applyBorder="1" applyAlignment="1" applyProtection="1">
      <alignment horizontal="center" vertical="center"/>
      <protection locked="0"/>
    </xf>
    <xf numFmtId="2" fontId="1" fillId="2" borderId="29" xfId="3" applyNumberFormat="1" applyFill="1" applyBorder="1" applyAlignment="1" applyProtection="1">
      <alignment vertical="center"/>
      <protection locked="0"/>
    </xf>
    <xf numFmtId="2" fontId="1" fillId="0" borderId="19" xfId="3" applyNumberFormat="1" applyBorder="1" applyAlignment="1" applyProtection="1">
      <alignment horizontal="center" vertical="center"/>
      <protection locked="0"/>
    </xf>
    <xf numFmtId="14" fontId="1" fillId="0" borderId="7" xfId="3" applyNumberFormat="1" applyBorder="1" applyAlignment="1" applyProtection="1">
      <alignment horizontal="center" vertical="center" wrapText="1"/>
      <protection locked="0"/>
    </xf>
    <xf numFmtId="14" fontId="1" fillId="0" borderId="6" xfId="3" applyNumberFormat="1" applyBorder="1" applyAlignment="1" applyProtection="1">
      <alignment horizontal="center" vertical="center" wrapText="1"/>
      <protection locked="0"/>
    </xf>
    <xf numFmtId="0" fontId="2" fillId="0" borderId="6" xfId="3" applyFont="1" applyBorder="1" applyAlignment="1" applyProtection="1">
      <alignment horizontal="center" vertical="center" wrapText="1"/>
      <protection locked="0"/>
    </xf>
    <xf numFmtId="49" fontId="2" fillId="0" borderId="4" xfId="3" applyNumberFormat="1" applyFont="1" applyBorder="1" applyAlignment="1" applyProtection="1">
      <alignment horizontal="center" vertical="center" wrapText="1"/>
      <protection locked="0"/>
    </xf>
    <xf numFmtId="49" fontId="2" fillId="0" borderId="3" xfId="3" applyNumberFormat="1" applyFont="1" applyBorder="1" applyAlignment="1" applyProtection="1">
      <alignment horizontal="center" vertical="center" wrapText="1"/>
      <protection locked="0"/>
    </xf>
    <xf numFmtId="0" fontId="1" fillId="0" borderId="0" xfId="3"/>
    <xf numFmtId="0" fontId="1" fillId="2" borderId="0" xfId="3" applyFill="1"/>
    <xf numFmtId="0" fontId="1" fillId="3" borderId="0" xfId="3" applyFill="1"/>
    <xf numFmtId="0" fontId="1" fillId="2" borderId="0" xfId="3" applyFill="1" applyAlignment="1">
      <alignment horizontal="center"/>
    </xf>
    <xf numFmtId="165" fontId="1" fillId="2" borderId="0" xfId="4" applyNumberFormat="1" applyFont="1" applyFill="1" applyBorder="1"/>
    <xf numFmtId="1" fontId="1" fillId="2" borderId="0" xfId="3" applyNumberFormat="1" applyFill="1"/>
    <xf numFmtId="2" fontId="1" fillId="2" borderId="0" xfId="3" applyNumberFormat="1" applyFill="1" applyAlignment="1">
      <alignment horizontal="left"/>
    </xf>
    <xf numFmtId="0" fontId="1" fillId="2" borderId="29" xfId="3" applyFill="1" applyBorder="1" applyAlignment="1">
      <alignment horizontal="center"/>
    </xf>
    <xf numFmtId="0" fontId="1" fillId="5" borderId="2" xfId="3" applyFill="1" applyBorder="1" applyAlignment="1">
      <alignment horizontal="center"/>
    </xf>
    <xf numFmtId="0" fontId="1" fillId="4" borderId="2" xfId="3" applyFill="1" applyBorder="1" applyAlignment="1">
      <alignment horizontal="center"/>
    </xf>
    <xf numFmtId="0" fontId="1" fillId="6" borderId="8" xfId="3" applyFill="1" applyBorder="1" applyAlignment="1">
      <alignment horizontal="center" vertical="center"/>
    </xf>
    <xf numFmtId="164" fontId="1" fillId="0" borderId="0" xfId="3" applyNumberFormat="1"/>
    <xf numFmtId="0" fontId="1" fillId="0" borderId="7" xfId="3" applyBorder="1" applyAlignment="1">
      <alignment horizontal="center" vertical="center"/>
    </xf>
    <xf numFmtId="0" fontId="1" fillId="0" borderId="6" xfId="3" applyBorder="1" applyAlignment="1">
      <alignment horizontal="center" vertical="center"/>
    </xf>
    <xf numFmtId="0" fontId="1" fillId="2" borderId="5" xfId="3" applyFill="1" applyBorder="1" applyAlignment="1">
      <alignment horizontal="left" vertical="center"/>
    </xf>
    <xf numFmtId="0" fontId="1" fillId="0" borderId="4" xfId="3" applyBorder="1" applyAlignment="1">
      <alignment horizontal="center" vertical="center"/>
    </xf>
    <xf numFmtId="0" fontId="1" fillId="0" borderId="3" xfId="3" applyBorder="1" applyAlignment="1">
      <alignment horizontal="center" vertical="center"/>
    </xf>
    <xf numFmtId="0" fontId="1" fillId="2" borderId="2" xfId="3" applyFill="1" applyBorder="1" applyAlignment="1">
      <alignment horizontal="left" vertical="center"/>
    </xf>
    <xf numFmtId="0" fontId="1" fillId="2" borderId="0" xfId="3" applyFill="1" applyAlignment="1">
      <alignment vertical="center" wrapText="1"/>
    </xf>
    <xf numFmtId="0" fontId="1" fillId="2" borderId="0" xfId="3" applyFill="1" applyAlignment="1">
      <alignment horizontal="center" vertical="center"/>
    </xf>
    <xf numFmtId="0" fontId="1" fillId="0" borderId="10" xfId="3" applyBorder="1" applyAlignment="1">
      <alignment horizontal="center" vertical="center"/>
    </xf>
    <xf numFmtId="0" fontId="1" fillId="0" borderId="9" xfId="3" applyBorder="1" applyAlignment="1">
      <alignment horizontal="center" vertical="center"/>
    </xf>
    <xf numFmtId="0" fontId="1" fillId="2" borderId="8" xfId="3" applyFill="1" applyBorder="1" applyAlignment="1">
      <alignment horizontal="left" vertical="center"/>
    </xf>
    <xf numFmtId="0" fontId="1" fillId="0" borderId="38" xfId="3" applyBorder="1" applyAlignment="1">
      <alignment horizontal="center" vertical="center"/>
    </xf>
    <xf numFmtId="0" fontId="1" fillId="0" borderId="15" xfId="3" applyBorder="1" applyAlignment="1">
      <alignment horizontal="center" vertical="center"/>
    </xf>
    <xf numFmtId="0" fontId="1" fillId="2" borderId="14" xfId="3" applyFill="1" applyBorder="1" applyAlignment="1">
      <alignment horizontal="left" vertical="center"/>
    </xf>
    <xf numFmtId="164" fontId="1" fillId="0" borderId="7" xfId="3" applyNumberFormat="1" applyBorder="1" applyAlignment="1">
      <alignment horizontal="center" vertical="center"/>
    </xf>
    <xf numFmtId="164" fontId="1" fillId="0" borderId="6" xfId="3" applyNumberFormat="1" applyBorder="1" applyAlignment="1">
      <alignment horizontal="center" vertical="center"/>
    </xf>
    <xf numFmtId="164" fontId="1" fillId="0" borderId="6" xfId="3" applyNumberFormat="1" applyBorder="1" applyAlignment="1">
      <alignment horizontal="center"/>
    </xf>
    <xf numFmtId="2" fontId="1" fillId="0" borderId="6" xfId="3" applyNumberFormat="1" applyBorder="1" applyAlignment="1">
      <alignment horizontal="center"/>
    </xf>
    <xf numFmtId="2" fontId="1" fillId="0" borderId="6" xfId="3" applyNumberFormat="1" applyBorder="1" applyAlignment="1">
      <alignment horizontal="center" vertical="center"/>
    </xf>
    <xf numFmtId="2" fontId="1" fillId="2" borderId="5" xfId="3" applyNumberFormat="1" applyFill="1" applyBorder="1" applyAlignment="1">
      <alignment vertical="center"/>
    </xf>
    <xf numFmtId="164" fontId="1" fillId="0" borderId="4" xfId="3" applyNumberFormat="1" applyBorder="1" applyAlignment="1">
      <alignment horizontal="center" vertical="center"/>
    </xf>
    <xf numFmtId="164" fontId="1" fillId="0" borderId="3" xfId="3" applyNumberFormat="1" applyBorder="1" applyAlignment="1">
      <alignment horizontal="center" vertical="center"/>
    </xf>
    <xf numFmtId="164" fontId="1" fillId="0" borderId="3" xfId="3" applyNumberFormat="1" applyBorder="1" applyAlignment="1">
      <alignment horizontal="center"/>
    </xf>
    <xf numFmtId="2" fontId="1" fillId="0" borderId="3" xfId="3" applyNumberFormat="1" applyBorder="1" applyAlignment="1">
      <alignment horizontal="center"/>
    </xf>
    <xf numFmtId="2" fontId="1" fillId="0" borderId="3" xfId="3" applyNumberFormat="1" applyBorder="1" applyAlignment="1">
      <alignment horizontal="center" vertical="center"/>
    </xf>
    <xf numFmtId="2" fontId="1" fillId="2" borderId="2" xfId="3" applyNumberFormat="1" applyFill="1" applyBorder="1" applyAlignment="1">
      <alignment vertical="center"/>
    </xf>
    <xf numFmtId="1" fontId="1" fillId="0" borderId="3" xfId="3" applyNumberFormat="1" applyBorder="1" applyAlignment="1">
      <alignment horizontal="center"/>
    </xf>
    <xf numFmtId="164" fontId="1" fillId="0" borderId="19" xfId="3" applyNumberFormat="1" applyBorder="1" applyAlignment="1">
      <alignment horizontal="center" vertical="center"/>
    </xf>
    <xf numFmtId="164" fontId="1" fillId="0" borderId="1" xfId="3" applyNumberFormat="1" applyBorder="1" applyAlignment="1">
      <alignment horizontal="center" vertical="center"/>
    </xf>
    <xf numFmtId="2" fontId="1" fillId="0" borderId="1" xfId="3" applyNumberFormat="1" applyBorder="1" applyAlignment="1">
      <alignment horizontal="center"/>
    </xf>
    <xf numFmtId="2" fontId="1" fillId="0" borderId="1" xfId="3" applyNumberFormat="1" applyBorder="1" applyAlignment="1">
      <alignment horizontal="center" vertical="center"/>
    </xf>
    <xf numFmtId="2" fontId="1" fillId="2" borderId="22" xfId="3" applyNumberFormat="1" applyFill="1" applyBorder="1" applyAlignment="1">
      <alignment vertical="center"/>
    </xf>
    <xf numFmtId="1" fontId="1" fillId="0" borderId="17" xfId="3" applyNumberFormat="1" applyBorder="1" applyAlignment="1">
      <alignment horizontal="center"/>
    </xf>
    <xf numFmtId="2" fontId="1" fillId="0" borderId="17" xfId="3" applyNumberFormat="1" applyBorder="1" applyAlignment="1">
      <alignment horizontal="center" vertical="center"/>
    </xf>
    <xf numFmtId="2" fontId="1" fillId="2" borderId="16" xfId="3" applyNumberFormat="1" applyFill="1" applyBorder="1" applyAlignment="1">
      <alignment vertical="center"/>
    </xf>
    <xf numFmtId="164" fontId="1" fillId="0" borderId="10" xfId="3" applyNumberFormat="1" applyBorder="1" applyAlignment="1">
      <alignment horizontal="center" vertical="center"/>
    </xf>
    <xf numFmtId="164" fontId="1" fillId="0" borderId="9" xfId="3" applyNumberFormat="1" applyBorder="1" applyAlignment="1">
      <alignment horizontal="center" vertical="center"/>
    </xf>
    <xf numFmtId="1" fontId="1" fillId="0" borderId="9" xfId="3" applyNumberFormat="1" applyBorder="1" applyAlignment="1">
      <alignment horizontal="center"/>
    </xf>
    <xf numFmtId="2" fontId="1" fillId="0" borderId="9" xfId="3" applyNumberFormat="1" applyBorder="1" applyAlignment="1">
      <alignment horizontal="center" vertical="center"/>
    </xf>
    <xf numFmtId="2" fontId="1" fillId="2" borderId="8" xfId="3" applyNumberFormat="1" applyFill="1" applyBorder="1" applyAlignment="1">
      <alignment vertical="center"/>
    </xf>
    <xf numFmtId="2" fontId="1" fillId="0" borderId="20" xfId="3" applyNumberFormat="1" applyBorder="1" applyAlignment="1">
      <alignment horizontal="center" vertical="center"/>
    </xf>
    <xf numFmtId="2" fontId="1" fillId="2" borderId="29" xfId="3" applyNumberFormat="1" applyFill="1" applyBorder="1" applyAlignment="1">
      <alignment vertical="center"/>
    </xf>
    <xf numFmtId="2" fontId="1" fillId="0" borderId="19" xfId="3" applyNumberFormat="1" applyBorder="1" applyAlignment="1">
      <alignment horizontal="center" vertical="center"/>
    </xf>
    <xf numFmtId="14" fontId="1" fillId="0" borderId="7" xfId="3" applyNumberFormat="1" applyBorder="1" applyAlignment="1">
      <alignment horizontal="center" vertical="center" wrapText="1"/>
    </xf>
    <xf numFmtId="14" fontId="1" fillId="0" borderId="6" xfId="3" applyNumberForma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 wrapText="1"/>
    </xf>
    <xf numFmtId="49" fontId="2" fillId="0" borderId="4" xfId="3" applyNumberFormat="1" applyFont="1" applyBorder="1" applyAlignment="1">
      <alignment horizontal="center" vertical="center" wrapText="1"/>
    </xf>
    <xf numFmtId="49" fontId="2" fillId="0" borderId="3" xfId="3" applyNumberFormat="1" applyFont="1" applyBorder="1" applyAlignment="1">
      <alignment horizontal="center" vertical="center" wrapText="1"/>
    </xf>
    <xf numFmtId="0" fontId="1" fillId="3" borderId="0" xfId="3" applyFill="1" applyAlignment="1">
      <alignment horizontal="center"/>
    </xf>
    <xf numFmtId="165" fontId="1" fillId="3" borderId="0" xfId="4" applyNumberFormat="1" applyFont="1" applyFill="1" applyBorder="1"/>
    <xf numFmtId="1" fontId="1" fillId="3" borderId="0" xfId="3" applyNumberFormat="1" applyFill="1"/>
    <xf numFmtId="2" fontId="1" fillId="0" borderId="10" xfId="3" applyNumberFormat="1" applyBorder="1" applyAlignment="1">
      <alignment horizontal="center" vertical="center"/>
    </xf>
    <xf numFmtId="2" fontId="1" fillId="0" borderId="4" xfId="3" applyNumberFormat="1" applyBorder="1" applyAlignment="1">
      <alignment horizontal="center" vertical="center"/>
    </xf>
    <xf numFmtId="2" fontId="1" fillId="0" borderId="7" xfId="3" applyNumberFormat="1" applyBorder="1" applyAlignment="1">
      <alignment horizontal="center" vertical="center"/>
    </xf>
    <xf numFmtId="0" fontId="1" fillId="2" borderId="42" xfId="3" applyFill="1" applyBorder="1"/>
    <xf numFmtId="0" fontId="1" fillId="3" borderId="41" xfId="3" applyFill="1" applyBorder="1"/>
    <xf numFmtId="0" fontId="1" fillId="2" borderId="41" xfId="3" applyFill="1" applyBorder="1"/>
    <xf numFmtId="0" fontId="1" fillId="2" borderId="43" xfId="3" applyFill="1" applyBorder="1"/>
    <xf numFmtId="0" fontId="1" fillId="2" borderId="33" xfId="3" applyFill="1" applyBorder="1"/>
    <xf numFmtId="2" fontId="1" fillId="2" borderId="33" xfId="3" applyNumberFormat="1" applyFill="1" applyBorder="1" applyAlignment="1">
      <alignment horizontal="left"/>
    </xf>
    <xf numFmtId="2" fontId="1" fillId="2" borderId="32" xfId="3" applyNumberFormat="1" applyFill="1" applyBorder="1" applyAlignment="1">
      <alignment horizontal="left"/>
    </xf>
    <xf numFmtId="0" fontId="1" fillId="2" borderId="22" xfId="3" applyFill="1" applyBorder="1" applyAlignment="1">
      <alignment horizontal="left" vertical="center"/>
    </xf>
    <xf numFmtId="0" fontId="1" fillId="0" borderId="1" xfId="3" applyBorder="1" applyAlignment="1">
      <alignment horizontal="center" vertical="center"/>
    </xf>
    <xf numFmtId="0" fontId="1" fillId="9" borderId="1" xfId="0" applyFont="1" applyFill="1" applyBorder="1" applyAlignment="1">
      <alignment horizontal="center"/>
    </xf>
    <xf numFmtId="0" fontId="1" fillId="9" borderId="19" xfId="0" applyFont="1" applyFill="1" applyBorder="1" applyAlignment="1">
      <alignment horizontal="center"/>
    </xf>
    <xf numFmtId="0" fontId="1" fillId="9" borderId="3" xfId="0" applyFont="1" applyFill="1" applyBorder="1" applyAlignment="1">
      <alignment horizontal="center"/>
    </xf>
    <xf numFmtId="0" fontId="1" fillId="9" borderId="4" xfId="0" applyFont="1" applyFill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7" borderId="9" xfId="0" applyFont="1" applyFill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4" xfId="0" applyFont="1" applyFill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7" borderId="17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2" fontId="1" fillId="0" borderId="9" xfId="3" applyNumberFormat="1" applyBorder="1" applyAlignment="1">
      <alignment horizontal="center"/>
    </xf>
    <xf numFmtId="1" fontId="1" fillId="0" borderId="10" xfId="3" applyNumberFormat="1" applyBorder="1" applyAlignment="1">
      <alignment horizontal="center"/>
    </xf>
    <xf numFmtId="164" fontId="1" fillId="0" borderId="4" xfId="3" applyNumberFormat="1" applyBorder="1" applyAlignment="1">
      <alignment horizontal="center"/>
    </xf>
    <xf numFmtId="1" fontId="1" fillId="0" borderId="4" xfId="3" applyNumberFormat="1" applyBorder="1" applyAlignment="1">
      <alignment horizontal="center"/>
    </xf>
    <xf numFmtId="1" fontId="1" fillId="0" borderId="30" xfId="3" applyNumberForma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2" borderId="11" xfId="3" applyFill="1" applyBorder="1" applyAlignment="1">
      <alignment horizontal="left" vertical="center"/>
    </xf>
    <xf numFmtId="0" fontId="1" fillId="0" borderId="12" xfId="3" applyBorder="1" applyAlignment="1">
      <alignment horizontal="center" vertical="center"/>
    </xf>
    <xf numFmtId="0" fontId="1" fillId="8" borderId="12" xfId="0" applyFont="1" applyFill="1" applyBorder="1" applyAlignment="1">
      <alignment horizontal="center"/>
    </xf>
    <xf numFmtId="0" fontId="1" fillId="8" borderId="13" xfId="0" applyFont="1" applyFill="1" applyBorder="1" applyAlignment="1">
      <alignment horizontal="center"/>
    </xf>
    <xf numFmtId="49" fontId="2" fillId="0" borderId="1" xfId="2" applyNumberFormat="1" applyFont="1" applyBorder="1" applyAlignment="1">
      <alignment horizontal="center" vertical="center" wrapText="1"/>
    </xf>
    <xf numFmtId="49" fontId="2" fillId="0" borderId="19" xfId="2" applyNumberFormat="1" applyFont="1" applyBorder="1" applyAlignment="1">
      <alignment horizontal="center" vertical="center" wrapText="1"/>
    </xf>
    <xf numFmtId="49" fontId="2" fillId="0" borderId="24" xfId="2" applyNumberFormat="1" applyFont="1" applyBorder="1" applyAlignment="1">
      <alignment horizontal="center" vertical="center" wrapText="1"/>
    </xf>
    <xf numFmtId="0" fontId="1" fillId="0" borderId="40" xfId="2" applyFont="1" applyBorder="1"/>
    <xf numFmtId="164" fontId="1" fillId="0" borderId="0" xfId="2" applyNumberFormat="1" applyFont="1" applyAlignment="1">
      <alignment horizontal="center"/>
    </xf>
    <xf numFmtId="1" fontId="1" fillId="0" borderId="0" xfId="3" applyNumberFormat="1"/>
    <xf numFmtId="165" fontId="1" fillId="0" borderId="0" xfId="4" applyNumberFormat="1" applyFont="1" applyFill="1" applyBorder="1"/>
    <xf numFmtId="0" fontId="1" fillId="0" borderId="0" xfId="3" applyAlignment="1">
      <alignment horizontal="center"/>
    </xf>
    <xf numFmtId="0" fontId="1" fillId="0" borderId="0" xfId="3" applyProtection="1">
      <protection locked="0"/>
    </xf>
    <xf numFmtId="0" fontId="4" fillId="0" borderId="3" xfId="3" applyFont="1" applyBorder="1" applyAlignment="1" applyProtection="1">
      <alignment vertical="center"/>
      <protection locked="0"/>
    </xf>
    <xf numFmtId="0" fontId="2" fillId="0" borderId="3" xfId="3" applyFont="1" applyBorder="1" applyAlignment="1" applyProtection="1">
      <alignment vertical="center" textRotation="90"/>
      <protection locked="0"/>
    </xf>
    <xf numFmtId="0" fontId="2" fillId="0" borderId="3" xfId="3" applyFont="1" applyBorder="1" applyAlignment="1" applyProtection="1">
      <alignment horizontal="center"/>
      <protection locked="0"/>
    </xf>
    <xf numFmtId="0" fontId="2" fillId="0" borderId="3" xfId="3" applyFont="1" applyBorder="1" applyAlignment="1" applyProtection="1">
      <alignment horizontal="center" vertical="center" wrapText="1"/>
      <protection locked="0"/>
    </xf>
    <xf numFmtId="14" fontId="1" fillId="0" borderId="3" xfId="3" applyNumberFormat="1" applyBorder="1" applyAlignment="1" applyProtection="1">
      <alignment horizontal="center" vertical="center" wrapText="1"/>
      <protection locked="0"/>
    </xf>
    <xf numFmtId="0" fontId="1" fillId="0" borderId="3" xfId="3" applyBorder="1" applyAlignment="1" applyProtection="1">
      <alignment horizontal="center" wrapText="1"/>
      <protection locked="0"/>
    </xf>
    <xf numFmtId="2" fontId="1" fillId="0" borderId="3" xfId="3" applyNumberFormat="1" applyBorder="1" applyAlignment="1" applyProtection="1">
      <alignment vertical="center"/>
      <protection locked="0"/>
    </xf>
    <xf numFmtId="0" fontId="1" fillId="0" borderId="3" xfId="0" applyFont="1" applyBorder="1" applyAlignment="1" applyProtection="1">
      <alignment horizontal="center"/>
      <protection locked="0"/>
    </xf>
    <xf numFmtId="0" fontId="1" fillId="0" borderId="3" xfId="3" applyBorder="1" applyAlignment="1" applyProtection="1">
      <alignment horizontal="center"/>
      <protection locked="0"/>
    </xf>
    <xf numFmtId="0" fontId="1" fillId="0" borderId="3" xfId="3" applyBorder="1" applyAlignment="1" applyProtection="1">
      <alignment horizontal="left" vertical="center"/>
      <protection locked="0"/>
    </xf>
    <xf numFmtId="0" fontId="1" fillId="0" borderId="17" xfId="3" applyBorder="1" applyProtection="1">
      <protection locked="0"/>
    </xf>
    <xf numFmtId="0" fontId="4" fillId="0" borderId="0" xfId="3" applyFont="1" applyAlignment="1" applyProtection="1">
      <alignment vertical="center"/>
      <protection locked="0"/>
    </xf>
    <xf numFmtId="0" fontId="1" fillId="10" borderId="2" xfId="3" applyFill="1" applyBorder="1" applyAlignment="1" applyProtection="1">
      <alignment horizontal="center" vertical="center"/>
      <protection locked="0"/>
    </xf>
    <xf numFmtId="0" fontId="1" fillId="0" borderId="0" xfId="3" applyAlignment="1" applyProtection="1">
      <alignment vertical="center"/>
      <protection locked="0"/>
    </xf>
    <xf numFmtId="0" fontId="1" fillId="12" borderId="2" xfId="3" applyFill="1" applyBorder="1" applyAlignment="1" applyProtection="1">
      <alignment horizontal="center"/>
      <protection locked="0"/>
    </xf>
    <xf numFmtId="0" fontId="1" fillId="11" borderId="2" xfId="3" applyFill="1" applyBorder="1" applyAlignment="1" applyProtection="1">
      <alignment horizontal="center"/>
      <protection locked="0"/>
    </xf>
    <xf numFmtId="0" fontId="1" fillId="0" borderId="5" xfId="3" applyBorder="1" applyAlignment="1" applyProtection="1">
      <alignment horizontal="center"/>
      <protection locked="0"/>
    </xf>
    <xf numFmtId="0" fontId="1" fillId="0" borderId="6" xfId="3" applyBorder="1" applyAlignment="1" applyProtection="1">
      <alignment vertical="center"/>
      <protection locked="0"/>
    </xf>
    <xf numFmtId="0" fontId="1" fillId="0" borderId="7" xfId="3" applyBorder="1" applyAlignment="1" applyProtection="1">
      <alignment vertical="center"/>
      <protection locked="0"/>
    </xf>
    <xf numFmtId="2" fontId="1" fillId="0" borderId="0" xfId="3" applyNumberFormat="1" applyAlignment="1" applyProtection="1">
      <alignment horizontal="left"/>
      <protection locked="0"/>
    </xf>
    <xf numFmtId="49" fontId="2" fillId="2" borderId="3" xfId="3" applyNumberFormat="1" applyFont="1" applyFill="1" applyBorder="1" applyAlignment="1">
      <alignment horizontal="center" vertical="center" wrapText="1"/>
    </xf>
    <xf numFmtId="49" fontId="2" fillId="2" borderId="4" xfId="3" applyNumberFormat="1" applyFont="1" applyFill="1" applyBorder="1" applyAlignment="1">
      <alignment horizontal="center" vertical="center" wrapText="1"/>
    </xf>
    <xf numFmtId="0" fontId="2" fillId="2" borderId="6" xfId="3" applyFont="1" applyFill="1" applyBorder="1" applyAlignment="1">
      <alignment horizontal="center" vertical="center" wrapText="1"/>
    </xf>
    <xf numFmtId="14" fontId="1" fillId="2" borderId="6" xfId="3" applyNumberFormat="1" applyFill="1" applyBorder="1" applyAlignment="1">
      <alignment horizontal="center" vertical="center" wrapText="1"/>
    </xf>
    <xf numFmtId="14" fontId="1" fillId="2" borderId="7" xfId="3" applyNumberFormat="1" applyFill="1" applyBorder="1" applyAlignment="1">
      <alignment horizontal="center" vertical="center" wrapText="1"/>
    </xf>
    <xf numFmtId="2" fontId="1" fillId="2" borderId="9" xfId="3" applyNumberForma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2" fontId="1" fillId="2" borderId="17" xfId="3" applyNumberForma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/>
    </xf>
    <xf numFmtId="0" fontId="1" fillId="2" borderId="30" xfId="0" applyFont="1" applyFill="1" applyBorder="1" applyAlignment="1">
      <alignment horizontal="center"/>
    </xf>
    <xf numFmtId="1" fontId="1" fillId="2" borderId="9" xfId="3" applyNumberFormat="1" applyFill="1" applyBorder="1" applyAlignment="1">
      <alignment horizontal="center"/>
    </xf>
    <xf numFmtId="2" fontId="1" fillId="2" borderId="3" xfId="3" applyNumberFormat="1" applyFill="1" applyBorder="1" applyAlignment="1">
      <alignment horizontal="center" vertical="center"/>
    </xf>
    <xf numFmtId="164" fontId="1" fillId="2" borderId="3" xfId="3" applyNumberForma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1" fontId="1" fillId="2" borderId="3" xfId="3" applyNumberFormat="1" applyFill="1" applyBorder="1" applyAlignment="1">
      <alignment horizontal="center"/>
    </xf>
    <xf numFmtId="1" fontId="1" fillId="2" borderId="17" xfId="3" applyNumberFormat="1" applyFill="1" applyBorder="1" applyAlignment="1">
      <alignment horizontal="center"/>
    </xf>
    <xf numFmtId="2" fontId="1" fillId="2" borderId="3" xfId="3" applyNumberFormat="1" applyFill="1" applyBorder="1" applyAlignment="1">
      <alignment horizontal="center"/>
    </xf>
    <xf numFmtId="0" fontId="1" fillId="2" borderId="12" xfId="3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/>
    </xf>
    <xf numFmtId="0" fontId="1" fillId="2" borderId="13" xfId="0" applyFont="1" applyFill="1" applyBorder="1" applyAlignment="1">
      <alignment horizontal="center"/>
    </xf>
    <xf numFmtId="0" fontId="1" fillId="2" borderId="1" xfId="3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1" fillId="2" borderId="19" xfId="0" applyFont="1" applyFill="1" applyBorder="1" applyAlignment="1">
      <alignment horizontal="center"/>
    </xf>
    <xf numFmtId="0" fontId="1" fillId="2" borderId="3" xfId="3" applyFill="1" applyBorder="1" applyAlignment="1">
      <alignment horizontal="center" vertical="center"/>
    </xf>
    <xf numFmtId="0" fontId="1" fillId="2" borderId="6" xfId="3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1" fontId="1" fillId="2" borderId="4" xfId="3" applyNumberFormat="1" applyFill="1" applyBorder="1" applyAlignment="1">
      <alignment horizontal="center"/>
    </xf>
    <xf numFmtId="164" fontId="1" fillId="2" borderId="4" xfId="3" applyNumberFormat="1" applyFill="1" applyBorder="1" applyAlignment="1">
      <alignment horizontal="center"/>
    </xf>
    <xf numFmtId="164" fontId="1" fillId="13" borderId="3" xfId="3" applyNumberFormat="1" applyFill="1" applyBorder="1" applyAlignment="1" applyProtection="1">
      <alignment horizontal="center" vertical="center"/>
      <protection locked="0"/>
    </xf>
    <xf numFmtId="2" fontId="1" fillId="13" borderId="3" xfId="3" applyNumberFormat="1" applyFill="1" applyBorder="1" applyAlignment="1" applyProtection="1">
      <alignment horizontal="center" vertical="center"/>
      <protection locked="0"/>
    </xf>
    <xf numFmtId="164" fontId="1" fillId="13" borderId="17" xfId="3" applyNumberFormat="1" applyFill="1" applyBorder="1" applyAlignment="1" applyProtection="1">
      <alignment horizontal="center" vertical="center"/>
      <protection locked="0"/>
    </xf>
    <xf numFmtId="2" fontId="1" fillId="13" borderId="17" xfId="3" applyNumberFormat="1" applyFill="1" applyBorder="1" applyAlignment="1" applyProtection="1">
      <alignment horizontal="center" vertical="center"/>
      <protection locked="0"/>
    </xf>
    <xf numFmtId="164" fontId="1" fillId="13" borderId="9" xfId="3" applyNumberFormat="1" applyFill="1" applyBorder="1" applyAlignment="1" applyProtection="1">
      <alignment horizontal="center" vertical="center"/>
      <protection locked="0"/>
    </xf>
    <xf numFmtId="164" fontId="1" fillId="13" borderId="10" xfId="3" applyNumberFormat="1" applyFill="1" applyBorder="1" applyAlignment="1" applyProtection="1">
      <alignment horizontal="center" vertical="center"/>
      <protection locked="0"/>
    </xf>
    <xf numFmtId="164" fontId="1" fillId="13" borderId="4" xfId="3" applyNumberFormat="1" applyFill="1" applyBorder="1" applyAlignment="1" applyProtection="1">
      <alignment horizontal="center" vertical="center"/>
      <protection locked="0"/>
    </xf>
    <xf numFmtId="2" fontId="1" fillId="13" borderId="6" xfId="3" applyNumberFormat="1" applyFill="1" applyBorder="1" applyAlignment="1" applyProtection="1">
      <alignment horizontal="center" vertical="center"/>
      <protection locked="0"/>
    </xf>
    <xf numFmtId="2" fontId="1" fillId="13" borderId="7" xfId="3" applyNumberFormat="1" applyFill="1" applyBorder="1" applyAlignment="1" applyProtection="1">
      <alignment horizontal="center" vertical="center"/>
      <protection locked="0"/>
    </xf>
    <xf numFmtId="164" fontId="1" fillId="13" borderId="3" xfId="3" applyNumberFormat="1" applyFill="1" applyBorder="1" applyAlignment="1">
      <alignment horizontal="center" vertical="center"/>
    </xf>
    <xf numFmtId="2" fontId="1" fillId="13" borderId="3" xfId="3" applyNumberFormat="1" applyFill="1" applyBorder="1" applyAlignment="1">
      <alignment horizontal="center" vertical="center"/>
    </xf>
    <xf numFmtId="164" fontId="1" fillId="13" borderId="4" xfId="3" applyNumberFormat="1" applyFill="1" applyBorder="1" applyAlignment="1">
      <alignment horizontal="center" vertical="center"/>
    </xf>
    <xf numFmtId="164" fontId="1" fillId="13" borderId="17" xfId="3" applyNumberFormat="1" applyFill="1" applyBorder="1" applyAlignment="1">
      <alignment horizontal="center" vertical="center"/>
    </xf>
    <xf numFmtId="164" fontId="1" fillId="13" borderId="30" xfId="3" applyNumberFormat="1" applyFill="1" applyBorder="1" applyAlignment="1">
      <alignment horizontal="center" vertical="center"/>
    </xf>
    <xf numFmtId="2" fontId="1" fillId="13" borderId="4" xfId="3" applyNumberFormat="1" applyFill="1" applyBorder="1" applyAlignment="1">
      <alignment horizontal="center" vertical="center"/>
    </xf>
    <xf numFmtId="2" fontId="1" fillId="13" borderId="17" xfId="3" applyNumberFormat="1" applyFill="1" applyBorder="1" applyAlignment="1">
      <alignment horizontal="center" vertical="center"/>
    </xf>
    <xf numFmtId="2" fontId="1" fillId="13" borderId="30" xfId="3" applyNumberFormat="1" applyFill="1" applyBorder="1" applyAlignment="1">
      <alignment horizontal="center" vertical="center"/>
    </xf>
    <xf numFmtId="2" fontId="1" fillId="13" borderId="9" xfId="3" applyNumberFormat="1" applyFill="1" applyBorder="1" applyAlignment="1">
      <alignment horizontal="center" vertical="center"/>
    </xf>
    <xf numFmtId="2" fontId="1" fillId="13" borderId="10" xfId="3" applyNumberFormat="1" applyFill="1" applyBorder="1" applyAlignment="1">
      <alignment horizontal="center" vertical="center"/>
    </xf>
    <xf numFmtId="0" fontId="1" fillId="13" borderId="9" xfId="0" applyFont="1" applyFill="1" applyBorder="1" applyAlignment="1">
      <alignment horizontal="center"/>
    </xf>
    <xf numFmtId="0" fontId="1" fillId="13" borderId="10" xfId="0" applyFont="1" applyFill="1" applyBorder="1" applyAlignment="1">
      <alignment horizontal="center"/>
    </xf>
    <xf numFmtId="0" fontId="1" fillId="13" borderId="3" xfId="0" applyFont="1" applyFill="1" applyBorder="1" applyAlignment="1">
      <alignment horizontal="center"/>
    </xf>
    <xf numFmtId="0" fontId="1" fillId="13" borderId="4" xfId="0" applyFont="1" applyFill="1" applyBorder="1" applyAlignment="1">
      <alignment horizontal="center"/>
    </xf>
    <xf numFmtId="0" fontId="1" fillId="13" borderId="17" xfId="0" applyFont="1" applyFill="1" applyBorder="1" applyAlignment="1">
      <alignment horizontal="center"/>
    </xf>
    <xf numFmtId="0" fontId="1" fillId="13" borderId="30" xfId="0" applyFont="1" applyFill="1" applyBorder="1" applyAlignment="1">
      <alignment horizontal="center"/>
    </xf>
    <xf numFmtId="0" fontId="1" fillId="13" borderId="3" xfId="0" applyFont="1" applyFill="1" applyBorder="1" applyAlignment="1" applyProtection="1">
      <alignment horizontal="center"/>
      <protection locked="0"/>
    </xf>
    <xf numFmtId="0" fontId="1" fillId="13" borderId="3" xfId="3" applyFill="1" applyBorder="1" applyAlignment="1" applyProtection="1">
      <alignment horizontal="center"/>
      <protection locked="0"/>
    </xf>
    <xf numFmtId="14" fontId="1" fillId="0" borderId="33" xfId="3" applyNumberFormat="1" applyBorder="1"/>
    <xf numFmtId="49" fontId="2" fillId="2" borderId="3" xfId="3" applyNumberFormat="1" applyFont="1" applyFill="1" applyBorder="1" applyAlignment="1" applyProtection="1">
      <alignment horizontal="center" vertical="center" wrapText="1"/>
      <protection locked="0"/>
    </xf>
    <xf numFmtId="49" fontId="2" fillId="2" borderId="4" xfId="3" applyNumberFormat="1" applyFont="1" applyFill="1" applyBorder="1" applyAlignment="1" applyProtection="1">
      <alignment horizontal="center" vertical="center" wrapText="1"/>
      <protection locked="0"/>
    </xf>
    <xf numFmtId="0" fontId="2" fillId="2" borderId="6" xfId="3" applyFont="1" applyFill="1" applyBorder="1" applyAlignment="1" applyProtection="1">
      <alignment horizontal="center" vertical="center" wrapText="1"/>
      <protection locked="0"/>
    </xf>
    <xf numFmtId="166" fontId="1" fillId="0" borderId="6" xfId="0" applyNumberFormat="1" applyFont="1" applyBorder="1" applyAlignment="1" applyProtection="1">
      <alignment horizontal="center" vertical="center" wrapText="1"/>
      <protection locked="0"/>
    </xf>
    <xf numFmtId="166" fontId="1" fillId="0" borderId="7" xfId="0" applyNumberFormat="1" applyFont="1" applyBorder="1" applyAlignment="1" applyProtection="1">
      <alignment horizontal="center" vertical="center" wrapText="1"/>
      <protection locked="0"/>
    </xf>
    <xf numFmtId="2" fontId="1" fillId="2" borderId="1" xfId="3" applyNumberForma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 applyProtection="1">
      <alignment horizontal="center"/>
      <protection locked="0"/>
    </xf>
    <xf numFmtId="0" fontId="8" fillId="0" borderId="19" xfId="0" applyFont="1" applyBorder="1" applyAlignment="1" applyProtection="1">
      <alignment horizontal="center"/>
      <protection locked="0"/>
    </xf>
    <xf numFmtId="2" fontId="1" fillId="2" borderId="6" xfId="3" applyNumberFormat="1" applyFill="1" applyBorder="1" applyAlignment="1" applyProtection="1">
      <alignment horizontal="center" vertical="center"/>
      <protection locked="0"/>
    </xf>
    <xf numFmtId="0" fontId="1" fillId="0" borderId="6" xfId="0" applyFont="1" applyBorder="1" applyAlignment="1" applyProtection="1">
      <alignment horizontal="center"/>
      <protection locked="0"/>
    </xf>
    <xf numFmtId="0" fontId="1" fillId="0" borderId="7" xfId="0" applyFont="1" applyBorder="1" applyAlignment="1" applyProtection="1">
      <alignment horizontal="center"/>
      <protection locked="0"/>
    </xf>
    <xf numFmtId="164" fontId="1" fillId="0" borderId="0" xfId="3" applyNumberFormat="1" applyProtection="1">
      <protection locked="0"/>
    </xf>
    <xf numFmtId="1" fontId="1" fillId="2" borderId="1" xfId="3" applyNumberFormat="1" applyFill="1" applyBorder="1" applyAlignment="1" applyProtection="1">
      <alignment horizontal="center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1" fillId="0" borderId="19" xfId="0" applyFont="1" applyBorder="1" applyAlignment="1" applyProtection="1">
      <alignment horizontal="center"/>
      <protection locked="0"/>
    </xf>
    <xf numFmtId="0" fontId="0" fillId="0" borderId="0" xfId="0" applyProtection="1">
      <protection locked="0"/>
    </xf>
    <xf numFmtId="2" fontId="1" fillId="2" borderId="3" xfId="3" applyNumberFormat="1" applyFill="1" applyBorder="1" applyAlignment="1" applyProtection="1">
      <alignment horizontal="center" vertical="center"/>
      <protection locked="0"/>
    </xf>
    <xf numFmtId="164" fontId="1" fillId="2" borderId="3" xfId="3" applyNumberFormat="1" applyFill="1" applyBorder="1" applyAlignment="1" applyProtection="1">
      <alignment horizontal="center"/>
      <protection locked="0"/>
    </xf>
    <xf numFmtId="0" fontId="1" fillId="0" borderId="4" xfId="0" applyFont="1" applyBorder="1" applyAlignment="1" applyProtection="1">
      <alignment horizontal="center"/>
      <protection locked="0"/>
    </xf>
    <xf numFmtId="0" fontId="1" fillId="13" borderId="4" xfId="0" applyFont="1" applyFill="1" applyBorder="1" applyAlignment="1" applyProtection="1">
      <alignment horizontal="center"/>
      <protection locked="0"/>
    </xf>
    <xf numFmtId="1" fontId="1" fillId="2" borderId="3" xfId="3" applyNumberFormat="1" applyFill="1" applyBorder="1" applyAlignment="1" applyProtection="1">
      <alignment horizontal="center"/>
      <protection locked="0"/>
    </xf>
    <xf numFmtId="1" fontId="1" fillId="2" borderId="6" xfId="3" applyNumberFormat="1" applyFill="1" applyBorder="1" applyAlignment="1" applyProtection="1">
      <alignment horizontal="center"/>
      <protection locked="0"/>
    </xf>
    <xf numFmtId="0" fontId="1" fillId="13" borderId="6" xfId="0" applyFont="1" applyFill="1" applyBorder="1" applyAlignment="1" applyProtection="1">
      <alignment horizontal="center"/>
      <protection locked="0"/>
    </xf>
    <xf numFmtId="0" fontId="1" fillId="13" borderId="7" xfId="0" applyFont="1" applyFill="1" applyBorder="1" applyAlignment="1" applyProtection="1">
      <alignment horizontal="center"/>
      <protection locked="0"/>
    </xf>
    <xf numFmtId="2" fontId="1" fillId="2" borderId="1" xfId="3" applyNumberFormat="1" applyFill="1" applyBorder="1" applyAlignment="1" applyProtection="1">
      <alignment horizontal="center"/>
      <protection locked="0"/>
    </xf>
    <xf numFmtId="2" fontId="1" fillId="2" borderId="3" xfId="3" applyNumberFormat="1" applyFill="1" applyBorder="1" applyAlignment="1" applyProtection="1">
      <alignment horizontal="center"/>
      <protection locked="0"/>
    </xf>
    <xf numFmtId="2" fontId="1" fillId="2" borderId="6" xfId="3" applyNumberFormat="1" applyFill="1" applyBorder="1" applyAlignment="1" applyProtection="1">
      <alignment horizontal="center"/>
      <protection locked="0"/>
    </xf>
    <xf numFmtId="0" fontId="1" fillId="2" borderId="11" xfId="3" applyFill="1" applyBorder="1" applyAlignment="1" applyProtection="1">
      <alignment horizontal="left" vertical="center"/>
      <protection locked="0"/>
    </xf>
    <xf numFmtId="0" fontId="1" fillId="2" borderId="12" xfId="3" applyFill="1" applyBorder="1" applyAlignment="1" applyProtection="1">
      <alignment horizontal="center" vertical="center"/>
      <protection locked="0"/>
    </xf>
    <xf numFmtId="0" fontId="1" fillId="0" borderId="12" xfId="0" applyFont="1" applyBorder="1" applyAlignment="1" applyProtection="1">
      <alignment horizontal="center"/>
      <protection locked="0"/>
    </xf>
    <xf numFmtId="0" fontId="1" fillId="0" borderId="13" xfId="0" applyFont="1" applyBorder="1" applyAlignment="1" applyProtection="1">
      <alignment horizontal="center"/>
      <protection locked="0"/>
    </xf>
    <xf numFmtId="0" fontId="1" fillId="2" borderId="22" xfId="3" applyFill="1" applyBorder="1" applyAlignment="1" applyProtection="1">
      <alignment horizontal="left" vertical="center"/>
      <protection locked="0"/>
    </xf>
    <xf numFmtId="0" fontId="1" fillId="2" borderId="1" xfId="3" applyFill="1" applyBorder="1" applyAlignment="1" applyProtection="1">
      <alignment horizontal="center" vertical="center"/>
      <protection locked="0"/>
    </xf>
    <xf numFmtId="2" fontId="1" fillId="0" borderId="1" xfId="0" applyNumberFormat="1" applyFont="1" applyBorder="1" applyAlignment="1" applyProtection="1">
      <alignment horizontal="center"/>
      <protection locked="0"/>
    </xf>
    <xf numFmtId="2" fontId="1" fillId="0" borderId="19" xfId="0" applyNumberFormat="1" applyFont="1" applyBorder="1" applyAlignment="1" applyProtection="1">
      <alignment horizontal="center"/>
      <protection locked="0"/>
    </xf>
    <xf numFmtId="0" fontId="1" fillId="2" borderId="3" xfId="3" applyFill="1" applyBorder="1" applyAlignment="1" applyProtection="1">
      <alignment horizontal="center" vertical="center"/>
      <protection locked="0"/>
    </xf>
    <xf numFmtId="2" fontId="1" fillId="0" borderId="3" xfId="0" applyNumberFormat="1" applyFont="1" applyBorder="1" applyAlignment="1" applyProtection="1">
      <alignment horizontal="center"/>
      <protection locked="0"/>
    </xf>
    <xf numFmtId="2" fontId="1" fillId="0" borderId="4" xfId="0" applyNumberFormat="1" applyFont="1" applyBorder="1" applyAlignment="1" applyProtection="1">
      <alignment horizontal="center"/>
      <protection locked="0"/>
    </xf>
    <xf numFmtId="0" fontId="1" fillId="2" borderId="6" xfId="3" applyFill="1" applyBorder="1" applyAlignment="1" applyProtection="1">
      <alignment horizontal="center" vertical="center"/>
      <protection locked="0"/>
    </xf>
    <xf numFmtId="2" fontId="1" fillId="0" borderId="6" xfId="0" applyNumberFormat="1" applyFont="1" applyBorder="1" applyAlignment="1" applyProtection="1">
      <alignment horizontal="center"/>
      <protection locked="0"/>
    </xf>
    <xf numFmtId="2" fontId="1" fillId="0" borderId="7" xfId="0" applyNumberFormat="1" applyFont="1" applyBorder="1" applyAlignment="1" applyProtection="1">
      <alignment horizontal="center"/>
      <protection locked="0"/>
    </xf>
    <xf numFmtId="0" fontId="1" fillId="2" borderId="42" xfId="3" applyFill="1" applyBorder="1" applyProtection="1">
      <protection locked="0"/>
    </xf>
    <xf numFmtId="0" fontId="1" fillId="3" borderId="41" xfId="3" applyFill="1" applyBorder="1" applyProtection="1">
      <protection locked="0"/>
    </xf>
    <xf numFmtId="0" fontId="1" fillId="2" borderId="41" xfId="3" applyFill="1" applyBorder="1" applyProtection="1">
      <protection locked="0"/>
    </xf>
    <xf numFmtId="0" fontId="1" fillId="2" borderId="43" xfId="3" applyFill="1" applyBorder="1" applyProtection="1">
      <protection locked="0"/>
    </xf>
    <xf numFmtId="0" fontId="1" fillId="2" borderId="33" xfId="3" applyFill="1" applyBorder="1" applyProtection="1">
      <protection locked="0"/>
    </xf>
    <xf numFmtId="2" fontId="1" fillId="2" borderId="33" xfId="3" applyNumberFormat="1" applyFill="1" applyBorder="1" applyAlignment="1" applyProtection="1">
      <alignment horizontal="left"/>
      <protection locked="0"/>
    </xf>
    <xf numFmtId="2" fontId="1" fillId="2" borderId="32" xfId="3" applyNumberFormat="1" applyFill="1" applyBorder="1" applyAlignment="1" applyProtection="1">
      <alignment horizontal="left"/>
      <protection locked="0"/>
    </xf>
    <xf numFmtId="1" fontId="1" fillId="3" borderId="0" xfId="3" applyNumberFormat="1" applyFill="1" applyProtection="1">
      <protection locked="0"/>
    </xf>
    <xf numFmtId="165" fontId="1" fillId="3" borderId="0" xfId="4" applyNumberFormat="1" applyFont="1" applyFill="1" applyBorder="1" applyProtection="1">
      <protection locked="0"/>
    </xf>
    <xf numFmtId="0" fontId="1" fillId="3" borderId="0" xfId="3" applyFill="1" applyAlignment="1" applyProtection="1">
      <alignment horizontal="center"/>
      <protection locked="0"/>
    </xf>
    <xf numFmtId="2" fontId="8" fillId="0" borderId="1" xfId="0" applyNumberFormat="1" applyFont="1" applyBorder="1" applyAlignment="1" applyProtection="1">
      <alignment horizontal="center"/>
      <protection locked="0"/>
    </xf>
    <xf numFmtId="0" fontId="1" fillId="0" borderId="18" xfId="0" applyFont="1" applyBorder="1" applyAlignment="1" applyProtection="1">
      <alignment horizontal="center"/>
      <protection locked="0"/>
    </xf>
    <xf numFmtId="0" fontId="1" fillId="0" borderId="15" xfId="0" applyFont="1" applyBorder="1" applyAlignment="1" applyProtection="1">
      <alignment horizontal="center"/>
      <protection locked="0"/>
    </xf>
    <xf numFmtId="0" fontId="1" fillId="0" borderId="20" xfId="0" applyFont="1" applyBorder="1" applyAlignment="1" applyProtection="1">
      <alignment horizontal="center"/>
      <protection locked="0"/>
    </xf>
    <xf numFmtId="2" fontId="1" fillId="0" borderId="18" xfId="0" applyNumberFormat="1" applyFont="1" applyBorder="1" applyAlignment="1" applyProtection="1">
      <alignment horizontal="center"/>
      <protection locked="0"/>
    </xf>
    <xf numFmtId="2" fontId="1" fillId="0" borderId="9" xfId="0" applyNumberFormat="1" applyFont="1" applyBorder="1" applyAlignment="1" applyProtection="1">
      <alignment horizontal="center"/>
      <protection locked="0"/>
    </xf>
    <xf numFmtId="0" fontId="1" fillId="0" borderId="39" xfId="0" applyFont="1" applyBorder="1" applyAlignment="1" applyProtection="1">
      <alignment horizontal="center"/>
      <protection locked="0"/>
    </xf>
    <xf numFmtId="0" fontId="1" fillId="11" borderId="1" xfId="0" applyFont="1" applyFill="1" applyBorder="1" applyAlignment="1" applyProtection="1">
      <alignment horizontal="center"/>
      <protection locked="0"/>
    </xf>
    <xf numFmtId="0" fontId="1" fillId="11" borderId="19" xfId="0" applyFont="1" applyFill="1" applyBorder="1" applyAlignment="1" applyProtection="1">
      <alignment horizontal="center"/>
      <protection locked="0"/>
    </xf>
    <xf numFmtId="0" fontId="1" fillId="11" borderId="3" xfId="0" applyFont="1" applyFill="1" applyBorder="1" applyAlignment="1" applyProtection="1">
      <alignment horizontal="center"/>
      <protection locked="0"/>
    </xf>
    <xf numFmtId="0" fontId="1" fillId="11" borderId="4" xfId="0" applyFont="1" applyFill="1" applyBorder="1" applyAlignment="1" applyProtection="1">
      <alignment horizontal="center"/>
      <protection locked="0"/>
    </xf>
    <xf numFmtId="2" fontId="1" fillId="11" borderId="3" xfId="0" applyNumberFormat="1" applyFont="1" applyFill="1" applyBorder="1" applyAlignment="1" applyProtection="1">
      <alignment horizontal="center"/>
      <protection locked="0"/>
    </xf>
    <xf numFmtId="2" fontId="1" fillId="11" borderId="6" xfId="0" applyNumberFormat="1" applyFont="1" applyFill="1" applyBorder="1" applyAlignment="1" applyProtection="1">
      <alignment horizontal="center"/>
      <protection locked="0"/>
    </xf>
    <xf numFmtId="0" fontId="1" fillId="11" borderId="6" xfId="0" applyFont="1" applyFill="1" applyBorder="1" applyAlignment="1" applyProtection="1">
      <alignment horizontal="center"/>
      <protection locked="0"/>
    </xf>
    <xf numFmtId="0" fontId="1" fillId="11" borderId="7" xfId="0" applyFont="1" applyFill="1" applyBorder="1" applyAlignment="1" applyProtection="1">
      <alignment horizontal="center"/>
      <protection locked="0"/>
    </xf>
    <xf numFmtId="0" fontId="9" fillId="14" borderId="3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14" borderId="49" xfId="0" applyFont="1" applyFill="1" applyBorder="1" applyAlignment="1">
      <alignment horizontal="center" vertical="center" wrapText="1"/>
    </xf>
    <xf numFmtId="0" fontId="11" fillId="14" borderId="50" xfId="0" applyFont="1" applyFill="1" applyBorder="1" applyAlignment="1">
      <alignment horizontal="center" vertical="center" wrapText="1"/>
    </xf>
    <xf numFmtId="14" fontId="10" fillId="14" borderId="3" xfId="0" applyNumberFormat="1" applyFont="1" applyFill="1" applyBorder="1" applyAlignment="1">
      <alignment horizontal="center" vertical="center"/>
    </xf>
    <xf numFmtId="20" fontId="10" fillId="14" borderId="3" xfId="0" applyNumberFormat="1" applyFont="1" applyFill="1" applyBorder="1" applyAlignment="1">
      <alignment horizontal="center" vertical="center"/>
    </xf>
    <xf numFmtId="20" fontId="10" fillId="14" borderId="25" xfId="0" applyNumberFormat="1" applyFont="1" applyFill="1" applyBorder="1" applyAlignment="1">
      <alignment horizontal="center" vertical="center"/>
    </xf>
    <xf numFmtId="0" fontId="9" fillId="14" borderId="17" xfId="0" applyFont="1" applyFill="1" applyBorder="1" applyAlignment="1">
      <alignment horizontal="center" vertical="center"/>
    </xf>
    <xf numFmtId="0" fontId="0" fillId="16" borderId="22" xfId="0" applyFill="1" applyBorder="1" applyAlignment="1">
      <alignment vertical="center" wrapText="1"/>
    </xf>
    <xf numFmtId="0" fontId="12" fillId="16" borderId="1" xfId="0" applyFont="1" applyFill="1" applyBorder="1" applyAlignment="1">
      <alignment horizontal="center" vertical="center"/>
    </xf>
    <xf numFmtId="0" fontId="0" fillId="16" borderId="1" xfId="0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0" fillId="16" borderId="2" xfId="0" applyFill="1" applyBorder="1" applyAlignment="1">
      <alignment vertical="center" wrapText="1"/>
    </xf>
    <xf numFmtId="0" fontId="12" fillId="16" borderId="3" xfId="0" applyFont="1" applyFill="1" applyBorder="1" applyAlignment="1">
      <alignment horizontal="center" vertical="center"/>
    </xf>
    <xf numFmtId="0" fontId="0" fillId="16" borderId="3" xfId="0" applyFill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0" fillId="16" borderId="16" xfId="0" applyFill="1" applyBorder="1" applyAlignment="1">
      <alignment vertical="center" wrapText="1"/>
    </xf>
    <xf numFmtId="0" fontId="12" fillId="16" borderId="17" xfId="0" applyFont="1" applyFill="1" applyBorder="1" applyAlignment="1">
      <alignment horizontal="center" vertical="center"/>
    </xf>
    <xf numFmtId="0" fontId="0" fillId="16" borderId="17" xfId="0" applyFill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2" fillId="16" borderId="22" xfId="0" applyFont="1" applyFill="1" applyBorder="1" applyAlignment="1">
      <alignment horizontal="left" vertical="center"/>
    </xf>
    <xf numFmtId="0" fontId="12" fillId="16" borderId="2" xfId="0" applyFont="1" applyFill="1" applyBorder="1" applyAlignment="1">
      <alignment horizontal="left" vertical="center"/>
    </xf>
    <xf numFmtId="0" fontId="12" fillId="16" borderId="5" xfId="0" applyFont="1" applyFill="1" applyBorder="1" applyAlignment="1">
      <alignment horizontal="left" vertical="center"/>
    </xf>
    <xf numFmtId="0" fontId="12" fillId="16" borderId="6" xfId="0" applyFont="1" applyFill="1" applyBorder="1" applyAlignment="1">
      <alignment horizontal="center" vertical="center"/>
    </xf>
    <xf numFmtId="0" fontId="0" fillId="16" borderId="6" xfId="0" applyFill="1" applyBorder="1" applyAlignment="1">
      <alignment horizontal="center" vertical="center" wrapText="1"/>
    </xf>
    <xf numFmtId="0" fontId="12" fillId="16" borderId="11" xfId="0" applyFont="1" applyFill="1" applyBorder="1" applyAlignment="1">
      <alignment horizontal="center" vertical="center" wrapText="1"/>
    </xf>
    <xf numFmtId="0" fontId="12" fillId="16" borderId="15" xfId="0" applyFont="1" applyFill="1" applyBorder="1" applyAlignment="1">
      <alignment horizontal="left" vertical="center"/>
    </xf>
    <xf numFmtId="0" fontId="12" fillId="16" borderId="15" xfId="0" applyFont="1" applyFill="1" applyBorder="1" applyAlignment="1">
      <alignment horizontal="center" vertical="center"/>
    </xf>
    <xf numFmtId="0" fontId="0" fillId="16" borderId="15" xfId="0" applyFill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2" fillId="16" borderId="22" xfId="0" applyFont="1" applyFill="1" applyBorder="1" applyAlignment="1">
      <alignment vertical="center"/>
    </xf>
    <xf numFmtId="0" fontId="12" fillId="16" borderId="2" xfId="0" applyFont="1" applyFill="1" applyBorder="1" applyAlignment="1">
      <alignment vertical="center"/>
    </xf>
    <xf numFmtId="0" fontId="0" fillId="16" borderId="3" xfId="0" applyFill="1" applyBorder="1" applyAlignment="1">
      <alignment horizontal="center" vertical="center"/>
    </xf>
    <xf numFmtId="0" fontId="12" fillId="16" borderId="5" xfId="0" applyFont="1" applyFill="1" applyBorder="1" applyAlignment="1">
      <alignment vertical="center"/>
    </xf>
    <xf numFmtId="0" fontId="0" fillId="16" borderId="6" xfId="0" applyFill="1" applyBorder="1" applyAlignment="1">
      <alignment horizontal="center" vertical="center"/>
    </xf>
    <xf numFmtId="0" fontId="12" fillId="16" borderId="15" xfId="0" applyFont="1" applyFill="1" applyBorder="1" applyAlignment="1">
      <alignment horizontal="left" vertical="center" wrapText="1"/>
    </xf>
    <xf numFmtId="0" fontId="0" fillId="16" borderId="15" xfId="0" applyFill="1" applyBorder="1" applyAlignment="1">
      <alignment horizontal="center" vertical="center"/>
    </xf>
    <xf numFmtId="0" fontId="12" fillId="16" borderId="16" xfId="0" applyFont="1" applyFill="1" applyBorder="1" applyAlignment="1">
      <alignment horizontal="left" vertical="center"/>
    </xf>
    <xf numFmtId="0" fontId="0" fillId="16" borderId="22" xfId="0" applyFill="1" applyBorder="1" applyAlignment="1">
      <alignment horizontal="left" vertical="center"/>
    </xf>
    <xf numFmtId="0" fontId="0" fillId="16" borderId="1" xfId="0" applyFill="1" applyBorder="1" applyAlignment="1">
      <alignment horizontal="center" vertical="center"/>
    </xf>
    <xf numFmtId="0" fontId="0" fillId="16" borderId="2" xfId="0" applyFill="1" applyBorder="1" applyAlignment="1">
      <alignment horizontal="left" vertical="center"/>
    </xf>
    <xf numFmtId="0" fontId="0" fillId="16" borderId="5" xfId="0" applyFill="1" applyBorder="1" applyAlignment="1">
      <alignment horizontal="left" vertical="center"/>
    </xf>
    <xf numFmtId="0" fontId="0" fillId="16" borderId="20" xfId="0" applyFill="1" applyBorder="1" applyAlignment="1">
      <alignment horizontal="left" vertical="center"/>
    </xf>
    <xf numFmtId="0" fontId="0" fillId="16" borderId="20" xfId="0" applyFill="1" applyBorder="1" applyAlignment="1">
      <alignment horizontal="center" vertical="center"/>
    </xf>
    <xf numFmtId="0" fontId="0" fillId="16" borderId="9" xfId="0" applyFill="1" applyBorder="1" applyAlignment="1">
      <alignment horizontal="center" vertical="center" wrapText="1"/>
    </xf>
    <xf numFmtId="0" fontId="0" fillId="16" borderId="1" xfId="0" applyFill="1" applyBorder="1" applyAlignment="1">
      <alignment vertical="center" wrapText="1"/>
    </xf>
    <xf numFmtId="0" fontId="0" fillId="16" borderId="3" xfId="0" applyFill="1" applyBorder="1" applyAlignment="1">
      <alignment vertical="center" wrapText="1"/>
    </xf>
    <xf numFmtId="0" fontId="0" fillId="16" borderId="6" xfId="0" applyFill="1" applyBorder="1" applyAlignment="1">
      <alignment vertical="center" wrapText="1"/>
    </xf>
    <xf numFmtId="0" fontId="12" fillId="16" borderId="1" xfId="0" applyFont="1" applyFill="1" applyBorder="1" applyAlignment="1">
      <alignment horizontal="left" vertical="center"/>
    </xf>
    <xf numFmtId="0" fontId="12" fillId="16" borderId="3" xfId="0" applyFont="1" applyFill="1" applyBorder="1" applyAlignment="1">
      <alignment horizontal="left" vertical="center"/>
    </xf>
    <xf numFmtId="0" fontId="12" fillId="16" borderId="6" xfId="0" applyFont="1" applyFill="1" applyBorder="1" applyAlignment="1">
      <alignment horizontal="left" vertical="center"/>
    </xf>
    <xf numFmtId="0" fontId="12" fillId="16" borderId="12" xfId="0" applyFont="1" applyFill="1" applyBorder="1" applyAlignment="1">
      <alignment horizontal="left" vertical="center"/>
    </xf>
    <xf numFmtId="0" fontId="12" fillId="16" borderId="12" xfId="0" applyFont="1" applyFill="1" applyBorder="1" applyAlignment="1">
      <alignment horizontal="center" vertical="center"/>
    </xf>
    <xf numFmtId="0" fontId="0" fillId="16" borderId="12" xfId="0" applyFill="1" applyBorder="1" applyAlignment="1">
      <alignment horizontal="center" vertical="center" wrapText="1"/>
    </xf>
    <xf numFmtId="0" fontId="12" fillId="16" borderId="55" xfId="0" applyFont="1" applyFill="1" applyBorder="1" applyAlignment="1">
      <alignment vertical="center"/>
    </xf>
    <xf numFmtId="0" fontId="12" fillId="16" borderId="18" xfId="0" applyFont="1" applyFill="1" applyBorder="1" applyAlignment="1">
      <alignment horizontal="center" vertical="center"/>
    </xf>
    <xf numFmtId="0" fontId="12" fillId="16" borderId="3" xfId="0" applyFont="1" applyFill="1" applyBorder="1" applyAlignment="1">
      <alignment vertical="center"/>
    </xf>
    <xf numFmtId="0" fontId="12" fillId="16" borderId="6" xfId="0" applyFont="1" applyFill="1" applyBorder="1" applyAlignment="1">
      <alignment vertical="center"/>
    </xf>
    <xf numFmtId="0" fontId="12" fillId="16" borderId="12" xfId="0" applyFont="1" applyFill="1" applyBorder="1" applyAlignment="1">
      <alignment horizontal="left" vertical="center" wrapText="1"/>
    </xf>
    <xf numFmtId="0" fontId="0" fillId="16" borderId="12" xfId="0" applyFill="1" applyBorder="1" applyAlignment="1">
      <alignment horizontal="center" vertical="center"/>
    </xf>
    <xf numFmtId="0" fontId="0" fillId="16" borderId="1" xfId="0" applyFill="1" applyBorder="1" applyAlignment="1">
      <alignment horizontal="left" vertical="center"/>
    </xf>
    <xf numFmtId="0" fontId="0" fillId="16" borderId="3" xfId="0" applyFill="1" applyBorder="1" applyAlignment="1">
      <alignment horizontal="left" vertical="center"/>
    </xf>
    <xf numFmtId="0" fontId="0" fillId="16" borderId="6" xfId="0" applyFill="1" applyBorder="1" applyAlignment="1">
      <alignment horizontal="left" vertical="center"/>
    </xf>
    <xf numFmtId="0" fontId="0" fillId="16" borderId="6" xfId="0" applyNumberFormat="1" applyFill="1" applyBorder="1" applyAlignment="1">
      <alignment horizontal="center" vertical="center" wrapText="1"/>
    </xf>
    <xf numFmtId="0" fontId="4" fillId="0" borderId="11" xfId="3" applyFont="1" applyBorder="1" applyAlignment="1" applyProtection="1">
      <alignment horizontal="center"/>
      <protection locked="0"/>
    </xf>
    <xf numFmtId="0" fontId="4" fillId="0" borderId="12" xfId="3" applyFont="1" applyBorder="1" applyAlignment="1" applyProtection="1">
      <alignment horizontal="center"/>
      <protection locked="0"/>
    </xf>
    <xf numFmtId="0" fontId="4" fillId="0" borderId="13" xfId="3" applyFont="1" applyBorder="1" applyAlignment="1" applyProtection="1">
      <alignment horizontal="center"/>
      <protection locked="0"/>
    </xf>
    <xf numFmtId="2" fontId="4" fillId="0" borderId="21" xfId="3" applyNumberFormat="1" applyFont="1" applyBorder="1" applyAlignment="1" applyProtection="1">
      <alignment horizontal="center"/>
      <protection locked="0"/>
    </xf>
    <xf numFmtId="2" fontId="4" fillId="0" borderId="18" xfId="3" applyNumberFormat="1" applyFont="1" applyBorder="1" applyAlignment="1" applyProtection="1">
      <alignment horizontal="center"/>
      <protection locked="0"/>
    </xf>
    <xf numFmtId="2" fontId="4" fillId="0" borderId="31" xfId="3" applyNumberFormat="1" applyFont="1" applyBorder="1" applyAlignment="1" applyProtection="1">
      <alignment horizontal="center"/>
      <protection locked="0"/>
    </xf>
    <xf numFmtId="0" fontId="1" fillId="3" borderId="9" xfId="3" applyFill="1" applyBorder="1" applyAlignment="1" applyProtection="1">
      <alignment horizontal="center" vertical="center"/>
      <protection locked="0"/>
    </xf>
    <xf numFmtId="0" fontId="1" fillId="3" borderId="10" xfId="3" applyFill="1" applyBorder="1" applyAlignment="1" applyProtection="1">
      <alignment horizontal="center" vertical="center"/>
      <protection locked="0"/>
    </xf>
    <xf numFmtId="0" fontId="1" fillId="3" borderId="3" xfId="3" applyFill="1" applyBorder="1" applyAlignment="1" applyProtection="1">
      <alignment horizontal="center" vertical="center"/>
      <protection locked="0"/>
    </xf>
    <xf numFmtId="0" fontId="1" fillId="3" borderId="4" xfId="3" applyFill="1" applyBorder="1" applyAlignment="1" applyProtection="1">
      <alignment horizontal="center" vertical="center"/>
      <protection locked="0"/>
    </xf>
    <xf numFmtId="0" fontId="1" fillId="3" borderId="34" xfId="3" applyFill="1" applyBorder="1" applyAlignment="1" applyProtection="1">
      <alignment horizontal="center" vertical="center"/>
      <protection locked="0"/>
    </xf>
    <xf numFmtId="0" fontId="1" fillId="3" borderId="33" xfId="3" applyFill="1" applyBorder="1" applyAlignment="1" applyProtection="1">
      <alignment horizontal="center" vertical="center"/>
      <protection locked="0"/>
    </xf>
    <xf numFmtId="0" fontId="1" fillId="3" borderId="32" xfId="3" applyFill="1" applyBorder="1" applyAlignment="1" applyProtection="1">
      <alignment horizontal="center" vertical="center"/>
      <protection locked="0"/>
    </xf>
    <xf numFmtId="1" fontId="1" fillId="0" borderId="23" xfId="3" applyNumberFormat="1" applyBorder="1" applyAlignment="1" applyProtection="1">
      <alignment horizontal="center"/>
      <protection locked="0"/>
    </xf>
    <xf numFmtId="1" fontId="1" fillId="0" borderId="24" xfId="3" applyNumberFormat="1" applyBorder="1" applyAlignment="1" applyProtection="1">
      <alignment horizontal="center"/>
      <protection locked="0"/>
    </xf>
    <xf numFmtId="164" fontId="1" fillId="0" borderId="25" xfId="3" applyNumberFormat="1" applyBorder="1" applyAlignment="1" applyProtection="1">
      <alignment horizontal="center"/>
      <protection locked="0"/>
    </xf>
    <xf numFmtId="164" fontId="1" fillId="0" borderId="26" xfId="3" applyNumberFormat="1" applyBorder="1" applyAlignment="1" applyProtection="1">
      <alignment horizontal="center"/>
      <protection locked="0"/>
    </xf>
    <xf numFmtId="164" fontId="1" fillId="0" borderId="27" xfId="3" applyNumberFormat="1" applyBorder="1" applyAlignment="1" applyProtection="1">
      <alignment horizontal="center"/>
      <protection locked="0"/>
    </xf>
    <xf numFmtId="164" fontId="1" fillId="0" borderId="28" xfId="3" applyNumberFormat="1" applyBorder="1" applyAlignment="1" applyProtection="1">
      <alignment horizontal="center"/>
      <protection locked="0"/>
    </xf>
    <xf numFmtId="0" fontId="4" fillId="3" borderId="37" xfId="3" applyFont="1" applyFill="1" applyBorder="1" applyAlignment="1" applyProtection="1">
      <alignment horizontal="center" vertical="center"/>
      <protection locked="0"/>
    </xf>
    <xf numFmtId="0" fontId="4" fillId="3" borderId="36" xfId="3" applyFont="1" applyFill="1" applyBorder="1" applyAlignment="1" applyProtection="1">
      <alignment horizontal="center" vertical="center"/>
      <protection locked="0"/>
    </xf>
    <xf numFmtId="0" fontId="4" fillId="3" borderId="35" xfId="3" applyFont="1" applyFill="1" applyBorder="1" applyAlignment="1" applyProtection="1">
      <alignment horizontal="center" vertical="center"/>
      <protection locked="0"/>
    </xf>
    <xf numFmtId="0" fontId="4" fillId="0" borderId="21" xfId="3" applyFont="1" applyBorder="1" applyAlignment="1" applyProtection="1">
      <alignment horizontal="center"/>
      <protection locked="0"/>
    </xf>
    <xf numFmtId="0" fontId="4" fillId="0" borderId="18" xfId="3" applyFont="1" applyBorder="1" applyAlignment="1" applyProtection="1">
      <alignment horizontal="center"/>
      <protection locked="0"/>
    </xf>
    <xf numFmtId="0" fontId="4" fillId="0" borderId="31" xfId="3" applyFont="1" applyBorder="1" applyAlignment="1" applyProtection="1">
      <alignment horizontal="center"/>
      <protection locked="0"/>
    </xf>
    <xf numFmtId="164" fontId="1" fillId="0" borderId="23" xfId="3" applyNumberFormat="1" applyBorder="1" applyAlignment="1" applyProtection="1">
      <alignment horizontal="center"/>
      <protection locked="0"/>
    </xf>
    <xf numFmtId="164" fontId="1" fillId="0" borderId="24" xfId="3" applyNumberFormat="1" applyBorder="1" applyAlignment="1" applyProtection="1">
      <alignment horizontal="center"/>
      <protection locked="0"/>
    </xf>
    <xf numFmtId="1" fontId="1" fillId="0" borderId="27" xfId="3" applyNumberFormat="1" applyBorder="1" applyAlignment="1" applyProtection="1">
      <alignment horizontal="center"/>
      <protection locked="0"/>
    </xf>
    <xf numFmtId="1" fontId="1" fillId="0" borderId="28" xfId="3" applyNumberFormat="1" applyBorder="1" applyAlignment="1" applyProtection="1">
      <alignment horizontal="center"/>
      <protection locked="0"/>
    </xf>
    <xf numFmtId="0" fontId="4" fillId="0" borderId="29" xfId="3" applyFont="1" applyBorder="1" applyAlignment="1" applyProtection="1">
      <alignment horizontal="center"/>
      <protection locked="0"/>
    </xf>
    <xf numFmtId="0" fontId="4" fillId="0" borderId="20" xfId="3" applyFont="1" applyBorder="1" applyAlignment="1" applyProtection="1">
      <alignment horizontal="center"/>
      <protection locked="0"/>
    </xf>
    <xf numFmtId="0" fontId="4" fillId="0" borderId="39" xfId="3" applyFont="1" applyBorder="1" applyAlignment="1" applyProtection="1">
      <alignment horizontal="center"/>
      <protection locked="0"/>
    </xf>
    <xf numFmtId="0" fontId="4" fillId="0" borderId="37" xfId="3" applyFont="1" applyBorder="1" applyAlignment="1" applyProtection="1">
      <alignment horizontal="left" vertical="center" wrapText="1"/>
      <protection locked="0"/>
    </xf>
    <xf numFmtId="0" fontId="7" fillId="0" borderId="36" xfId="3" applyFont="1" applyBorder="1" applyAlignment="1" applyProtection="1">
      <alignment horizontal="left" vertical="center" wrapText="1"/>
      <protection locked="0"/>
    </xf>
    <xf numFmtId="0" fontId="7" fillId="0" borderId="35" xfId="3" applyFont="1" applyBorder="1" applyAlignment="1" applyProtection="1">
      <alignment horizontal="left" vertical="center" wrapText="1"/>
      <protection locked="0"/>
    </xf>
    <xf numFmtId="0" fontId="4" fillId="2" borderId="22" xfId="3" applyFont="1" applyFill="1" applyBorder="1" applyAlignment="1" applyProtection="1">
      <alignment horizontal="center" vertical="center"/>
      <protection locked="0"/>
    </xf>
    <xf numFmtId="0" fontId="4" fillId="2" borderId="2" xfId="3" applyFont="1" applyFill="1" applyBorder="1" applyAlignment="1" applyProtection="1">
      <alignment horizontal="center" vertical="center"/>
      <protection locked="0"/>
    </xf>
    <xf numFmtId="0" fontId="4" fillId="2" borderId="5" xfId="3" applyFont="1" applyFill="1" applyBorder="1" applyAlignment="1" applyProtection="1">
      <alignment horizontal="center" vertical="center"/>
      <protection locked="0"/>
    </xf>
    <xf numFmtId="0" fontId="4" fillId="0" borderId="1" xfId="3" applyFont="1" applyBorder="1" applyAlignment="1" applyProtection="1">
      <alignment horizontal="center" vertical="center" textRotation="90"/>
      <protection locked="0"/>
    </xf>
    <xf numFmtId="0" fontId="4" fillId="0" borderId="3" xfId="3" applyFont="1" applyBorder="1" applyAlignment="1" applyProtection="1">
      <alignment horizontal="center" vertical="center" textRotation="90"/>
      <protection locked="0"/>
    </xf>
    <xf numFmtId="0" fontId="4" fillId="0" borderId="6" xfId="3" applyFont="1" applyBorder="1" applyAlignment="1" applyProtection="1">
      <alignment horizontal="center" vertical="center" textRotation="90"/>
      <protection locked="0"/>
    </xf>
    <xf numFmtId="0" fontId="4" fillId="0" borderId="1" xfId="3" applyFont="1" applyBorder="1" applyAlignment="1" applyProtection="1">
      <alignment horizontal="center" vertical="center" wrapText="1"/>
      <protection locked="0"/>
    </xf>
    <xf numFmtId="0" fontId="4" fillId="0" borderId="3" xfId="3" applyFont="1" applyBorder="1" applyAlignment="1" applyProtection="1">
      <alignment horizontal="center" vertical="center" wrapText="1"/>
      <protection locked="0"/>
    </xf>
    <xf numFmtId="0" fontId="4" fillId="0" borderId="19" xfId="3" applyFont="1" applyBorder="1" applyAlignment="1" applyProtection="1">
      <alignment horizontal="center" vertical="center" wrapText="1"/>
      <protection locked="0"/>
    </xf>
    <xf numFmtId="0" fontId="4" fillId="0" borderId="4" xfId="3" applyFont="1" applyBorder="1" applyAlignment="1" applyProtection="1">
      <alignment horizontal="center" vertical="center" wrapText="1"/>
      <protection locked="0"/>
    </xf>
    <xf numFmtId="0" fontId="1" fillId="3" borderId="34" xfId="3" applyFill="1" applyBorder="1" applyAlignment="1">
      <alignment horizontal="center" vertical="center"/>
    </xf>
    <xf numFmtId="0" fontId="1" fillId="3" borderId="33" xfId="3" applyFill="1" applyBorder="1" applyAlignment="1">
      <alignment horizontal="center" vertical="center"/>
    </xf>
    <xf numFmtId="0" fontId="1" fillId="3" borderId="32" xfId="3" applyFill="1" applyBorder="1" applyAlignment="1">
      <alignment horizontal="center" vertical="center"/>
    </xf>
    <xf numFmtId="2" fontId="4" fillId="0" borderId="21" xfId="3" applyNumberFormat="1" applyFont="1" applyBorder="1" applyAlignment="1">
      <alignment horizontal="center"/>
    </xf>
    <xf numFmtId="2" fontId="4" fillId="0" borderId="18" xfId="3" applyNumberFormat="1" applyFont="1" applyBorder="1" applyAlignment="1">
      <alignment horizontal="center"/>
    </xf>
    <xf numFmtId="2" fontId="4" fillId="0" borderId="31" xfId="3" applyNumberFormat="1" applyFont="1" applyBorder="1" applyAlignment="1">
      <alignment horizontal="center"/>
    </xf>
    <xf numFmtId="0" fontId="4" fillId="0" borderId="11" xfId="3" applyFont="1" applyBorder="1" applyAlignment="1">
      <alignment horizontal="center"/>
    </xf>
    <xf numFmtId="0" fontId="4" fillId="0" borderId="12" xfId="3" applyFont="1" applyBorder="1" applyAlignment="1">
      <alignment horizontal="center"/>
    </xf>
    <xf numFmtId="0" fontId="4" fillId="0" borderId="13" xfId="3" applyFont="1" applyBorder="1" applyAlignment="1">
      <alignment horizontal="center"/>
    </xf>
    <xf numFmtId="0" fontId="4" fillId="3" borderId="37" xfId="3" applyFont="1" applyFill="1" applyBorder="1" applyAlignment="1">
      <alignment horizontal="center" vertical="center"/>
    </xf>
    <xf numFmtId="0" fontId="4" fillId="3" borderId="36" xfId="3" applyFont="1" applyFill="1" applyBorder="1" applyAlignment="1">
      <alignment horizontal="center" vertical="center"/>
    </xf>
    <xf numFmtId="0" fontId="4" fillId="3" borderId="35" xfId="3" applyFont="1" applyFill="1" applyBorder="1" applyAlignment="1">
      <alignment horizontal="center" vertical="center"/>
    </xf>
    <xf numFmtId="0" fontId="1" fillId="3" borderId="9" xfId="3" applyFill="1" applyBorder="1" applyAlignment="1">
      <alignment horizontal="center" vertical="center"/>
    </xf>
    <xf numFmtId="0" fontId="1" fillId="3" borderId="10" xfId="3" applyFill="1" applyBorder="1" applyAlignment="1">
      <alignment horizontal="center" vertical="center"/>
    </xf>
    <xf numFmtId="0" fontId="1" fillId="3" borderId="3" xfId="3" applyFill="1" applyBorder="1" applyAlignment="1">
      <alignment horizontal="center" vertical="center"/>
    </xf>
    <xf numFmtId="0" fontId="1" fillId="3" borderId="4" xfId="3" applyFill="1" applyBorder="1" applyAlignment="1">
      <alignment horizontal="center" vertical="center"/>
    </xf>
    <xf numFmtId="0" fontId="4" fillId="0" borderId="21" xfId="3" applyFont="1" applyBorder="1" applyAlignment="1">
      <alignment horizontal="center"/>
    </xf>
    <xf numFmtId="0" fontId="4" fillId="0" borderId="18" xfId="3" applyFont="1" applyBorder="1" applyAlignment="1">
      <alignment horizontal="center"/>
    </xf>
    <xf numFmtId="0" fontId="4" fillId="0" borderId="31" xfId="3" applyFont="1" applyBorder="1" applyAlignment="1">
      <alignment horizontal="center"/>
    </xf>
    <xf numFmtId="164" fontId="1" fillId="0" borderId="23" xfId="3" applyNumberFormat="1" applyBorder="1" applyAlignment="1">
      <alignment horizontal="center"/>
    </xf>
    <xf numFmtId="164" fontId="1" fillId="0" borderId="24" xfId="3" applyNumberFormat="1" applyBorder="1" applyAlignment="1">
      <alignment horizontal="center"/>
    </xf>
    <xf numFmtId="1" fontId="1" fillId="0" borderId="27" xfId="3" applyNumberFormat="1" applyBorder="1" applyAlignment="1">
      <alignment horizontal="center"/>
    </xf>
    <xf numFmtId="1" fontId="1" fillId="0" borderId="28" xfId="3" applyNumberFormat="1" applyBorder="1" applyAlignment="1">
      <alignment horizontal="center"/>
    </xf>
    <xf numFmtId="0" fontId="4" fillId="0" borderId="29" xfId="3" applyFont="1" applyBorder="1" applyAlignment="1">
      <alignment horizontal="center"/>
    </xf>
    <xf numFmtId="0" fontId="4" fillId="0" borderId="20" xfId="3" applyFont="1" applyBorder="1" applyAlignment="1">
      <alignment horizontal="center"/>
    </xf>
    <xf numFmtId="0" fontId="4" fillId="0" borderId="39" xfId="3" applyFont="1" applyBorder="1" applyAlignment="1">
      <alignment horizontal="center"/>
    </xf>
    <xf numFmtId="0" fontId="4" fillId="2" borderId="22" xfId="3" applyFont="1" applyFill="1" applyBorder="1" applyAlignment="1">
      <alignment horizontal="center" vertical="center"/>
    </xf>
    <xf numFmtId="0" fontId="4" fillId="2" borderId="2" xfId="3" applyFont="1" applyFill="1" applyBorder="1" applyAlignment="1">
      <alignment horizontal="center" vertical="center"/>
    </xf>
    <xf numFmtId="0" fontId="4" fillId="2" borderId="5" xfId="3" applyFont="1" applyFill="1" applyBorder="1" applyAlignment="1">
      <alignment horizontal="center" vertical="center"/>
    </xf>
    <xf numFmtId="0" fontId="4" fillId="0" borderId="1" xfId="3" applyFont="1" applyBorder="1" applyAlignment="1">
      <alignment horizontal="center" vertical="center" textRotation="90"/>
    </xf>
    <xf numFmtId="0" fontId="4" fillId="0" borderId="3" xfId="3" applyFont="1" applyBorder="1" applyAlignment="1">
      <alignment horizontal="center" vertical="center" textRotation="90"/>
    </xf>
    <xf numFmtId="0" fontId="4" fillId="0" borderId="6" xfId="3" applyFont="1" applyBorder="1" applyAlignment="1">
      <alignment horizontal="center" vertical="center" textRotation="90"/>
    </xf>
    <xf numFmtId="0" fontId="4" fillId="0" borderId="1" xfId="3" applyFont="1" applyBorder="1" applyAlignment="1">
      <alignment horizontal="center" vertical="center" wrapText="1"/>
    </xf>
    <xf numFmtId="0" fontId="4" fillId="0" borderId="3" xfId="3" applyFont="1" applyBorder="1" applyAlignment="1">
      <alignment horizontal="center" vertical="center" wrapText="1"/>
    </xf>
    <xf numFmtId="0" fontId="4" fillId="0" borderId="19" xfId="3" applyFont="1" applyBorder="1" applyAlignment="1">
      <alignment horizontal="center" vertical="center" wrapText="1"/>
    </xf>
    <xf numFmtId="0" fontId="4" fillId="0" borderId="4" xfId="3" applyFont="1" applyBorder="1" applyAlignment="1">
      <alignment horizontal="center" vertical="center" wrapText="1"/>
    </xf>
    <xf numFmtId="0" fontId="4" fillId="0" borderId="11" xfId="3" applyFont="1" applyBorder="1" applyAlignment="1" applyProtection="1">
      <alignment horizontal="left" vertical="center" wrapText="1"/>
      <protection locked="0"/>
    </xf>
    <xf numFmtId="0" fontId="7" fillId="0" borderId="12" xfId="3" applyFont="1" applyBorder="1" applyAlignment="1" applyProtection="1">
      <alignment horizontal="left" vertical="center" wrapText="1"/>
      <protection locked="0"/>
    </xf>
    <xf numFmtId="0" fontId="7" fillId="0" borderId="13" xfId="3" applyFont="1" applyBorder="1" applyAlignment="1" applyProtection="1">
      <alignment horizontal="left" vertical="center" wrapText="1"/>
      <protection locked="0"/>
    </xf>
    <xf numFmtId="0" fontId="4" fillId="2" borderId="8" xfId="3" applyFont="1" applyFill="1" applyBorder="1" applyAlignment="1">
      <alignment horizontal="center" vertical="center"/>
    </xf>
    <xf numFmtId="0" fontId="4" fillId="0" borderId="9" xfId="3" applyFont="1" applyBorder="1" applyAlignment="1">
      <alignment horizontal="center" vertical="center" textRotation="90"/>
    </xf>
    <xf numFmtId="0" fontId="4" fillId="0" borderId="9" xfId="3" applyFont="1" applyBorder="1" applyAlignment="1">
      <alignment horizontal="center" vertical="center" wrapText="1"/>
    </xf>
    <xf numFmtId="0" fontId="4" fillId="0" borderId="10" xfId="3" applyFont="1" applyBorder="1" applyAlignment="1">
      <alignment horizontal="center" vertical="center" wrapText="1"/>
    </xf>
    <xf numFmtId="0" fontId="4" fillId="0" borderId="14" xfId="3" applyFont="1" applyBorder="1" applyAlignment="1">
      <alignment horizontal="center"/>
    </xf>
    <xf numFmtId="0" fontId="4" fillId="0" borderId="15" xfId="3" applyFont="1" applyBorder="1" applyAlignment="1">
      <alignment horizontal="center"/>
    </xf>
    <xf numFmtId="0" fontId="4" fillId="0" borderId="38" xfId="3" applyFont="1" applyBorder="1" applyAlignment="1">
      <alignment horizontal="center"/>
    </xf>
    <xf numFmtId="0" fontId="2" fillId="0" borderId="1" xfId="3" applyFont="1" applyBorder="1" applyAlignment="1">
      <alignment horizontal="center" vertical="center" textRotation="90"/>
    </xf>
    <xf numFmtId="0" fontId="2" fillId="0" borderId="3" xfId="3" applyFont="1" applyBorder="1" applyAlignment="1">
      <alignment horizontal="center" vertical="center" textRotation="90"/>
    </xf>
    <xf numFmtId="0" fontId="2" fillId="0" borderId="6" xfId="3" applyFont="1" applyBorder="1" applyAlignment="1">
      <alignment horizontal="center" vertical="center" textRotation="90"/>
    </xf>
    <xf numFmtId="0" fontId="2" fillId="0" borderId="1" xfId="3" applyFont="1" applyBorder="1" applyAlignment="1">
      <alignment horizontal="center" vertical="center" wrapText="1"/>
    </xf>
    <xf numFmtId="0" fontId="2" fillId="0" borderId="3" xfId="3" applyFont="1" applyBorder="1" applyAlignment="1">
      <alignment horizontal="center" vertical="center" wrapText="1"/>
    </xf>
    <xf numFmtId="164" fontId="1" fillId="0" borderId="9" xfId="3" applyNumberFormat="1" applyBorder="1" applyAlignment="1">
      <alignment horizontal="center"/>
    </xf>
    <xf numFmtId="1" fontId="1" fillId="0" borderId="17" xfId="3" applyNumberFormat="1" applyBorder="1" applyAlignment="1">
      <alignment horizontal="center"/>
    </xf>
    <xf numFmtId="2" fontId="4" fillId="0" borderId="11" xfId="3" applyNumberFormat="1" applyFont="1" applyBorder="1" applyAlignment="1">
      <alignment horizontal="center"/>
    </xf>
    <xf numFmtId="2" fontId="4" fillId="0" borderId="12" xfId="3" applyNumberFormat="1" applyFont="1" applyBorder="1" applyAlignment="1">
      <alignment horizontal="center"/>
    </xf>
    <xf numFmtId="2" fontId="4" fillId="0" borderId="13" xfId="3" applyNumberFormat="1" applyFont="1" applyBorder="1" applyAlignment="1">
      <alignment horizontal="center"/>
    </xf>
    <xf numFmtId="0" fontId="1" fillId="0" borderId="25" xfId="3" applyBorder="1" applyAlignment="1" applyProtection="1">
      <alignment horizontal="center" vertical="center"/>
      <protection locked="0"/>
    </xf>
    <xf numFmtId="0" fontId="1" fillId="0" borderId="44" xfId="3" applyBorder="1" applyAlignment="1" applyProtection="1">
      <alignment horizontal="center" vertical="center"/>
      <protection locked="0"/>
    </xf>
    <xf numFmtId="0" fontId="1" fillId="0" borderId="47" xfId="3" applyBorder="1" applyAlignment="1" applyProtection="1">
      <alignment horizontal="center" vertical="center"/>
      <protection locked="0"/>
    </xf>
    <xf numFmtId="0" fontId="4" fillId="0" borderId="45" xfId="3" applyFont="1" applyBorder="1" applyAlignment="1" applyProtection="1">
      <alignment horizontal="center" vertical="center"/>
      <protection locked="0"/>
    </xf>
    <xf numFmtId="0" fontId="4" fillId="0" borderId="46" xfId="3" applyFont="1" applyBorder="1" applyAlignment="1" applyProtection="1">
      <alignment horizontal="center" vertical="center"/>
      <protection locked="0"/>
    </xf>
    <xf numFmtId="0" fontId="4" fillId="0" borderId="48" xfId="3" applyFont="1" applyBorder="1" applyAlignment="1" applyProtection="1">
      <alignment horizontal="center" vertical="center"/>
      <protection locked="0"/>
    </xf>
    <xf numFmtId="0" fontId="4" fillId="0" borderId="25" xfId="3" applyFont="1" applyBorder="1" applyAlignment="1" applyProtection="1">
      <alignment horizontal="center"/>
      <protection locked="0"/>
    </xf>
    <xf numFmtId="0" fontId="4" fillId="0" borderId="44" xfId="3" applyFont="1" applyBorder="1" applyAlignment="1" applyProtection="1">
      <alignment horizontal="center"/>
      <protection locked="0"/>
    </xf>
    <xf numFmtId="0" fontId="4" fillId="0" borderId="26" xfId="3" applyFont="1" applyBorder="1" applyAlignment="1" applyProtection="1">
      <alignment horizontal="center"/>
      <protection locked="0"/>
    </xf>
    <xf numFmtId="0" fontId="4" fillId="0" borderId="17" xfId="3" applyFont="1" applyBorder="1" applyAlignment="1" applyProtection="1">
      <alignment horizontal="center" vertical="center"/>
      <protection locked="0"/>
    </xf>
    <xf numFmtId="0" fontId="4" fillId="0" borderId="9" xfId="3" applyFont="1" applyBorder="1" applyAlignment="1" applyProtection="1">
      <alignment horizontal="center" vertical="center"/>
      <protection locked="0"/>
    </xf>
    <xf numFmtId="2" fontId="4" fillId="0" borderId="25" xfId="3" applyNumberFormat="1" applyFont="1" applyBorder="1" applyAlignment="1" applyProtection="1">
      <alignment horizontal="center"/>
      <protection locked="0"/>
    </xf>
    <xf numFmtId="2" fontId="4" fillId="0" borderId="44" xfId="3" applyNumberFormat="1" applyFont="1" applyBorder="1" applyAlignment="1" applyProtection="1">
      <alignment horizontal="center"/>
      <protection locked="0"/>
    </xf>
    <xf numFmtId="2" fontId="4" fillId="0" borderId="26" xfId="3" applyNumberFormat="1" applyFont="1" applyBorder="1" applyAlignment="1" applyProtection="1">
      <alignment horizontal="center"/>
      <protection locked="0"/>
    </xf>
    <xf numFmtId="0" fontId="4" fillId="0" borderId="0" xfId="3" applyFont="1" applyAlignment="1" applyProtection="1">
      <alignment horizontal="center" vertical="center" wrapText="1"/>
      <protection locked="0"/>
    </xf>
    <xf numFmtId="0" fontId="2" fillId="0" borderId="3" xfId="3" applyFont="1" applyBorder="1" applyAlignment="1" applyProtection="1">
      <alignment horizontal="center" vertical="center" wrapText="1"/>
      <protection locked="0"/>
    </xf>
    <xf numFmtId="0" fontId="4" fillId="0" borderId="3" xfId="3" applyFont="1" applyBorder="1" applyAlignment="1" applyProtection="1">
      <alignment horizontal="center"/>
      <protection locked="0"/>
    </xf>
    <xf numFmtId="0" fontId="4" fillId="2" borderId="14" xfId="3" applyFont="1" applyFill="1" applyBorder="1" applyAlignment="1">
      <alignment horizontal="center"/>
    </xf>
    <xf numFmtId="0" fontId="4" fillId="2" borderId="15" xfId="3" applyFont="1" applyFill="1" applyBorder="1" applyAlignment="1">
      <alignment horizontal="center"/>
    </xf>
    <xf numFmtId="0" fontId="4" fillId="2" borderId="38" xfId="3" applyFont="1" applyFill="1" applyBorder="1" applyAlignment="1">
      <alignment horizontal="center"/>
    </xf>
    <xf numFmtId="0" fontId="2" fillId="2" borderId="1" xfId="3" applyFont="1" applyFill="1" applyBorder="1" applyAlignment="1">
      <alignment horizontal="center" vertical="center" textRotation="90"/>
    </xf>
    <xf numFmtId="0" fontId="2" fillId="2" borderId="3" xfId="3" applyFont="1" applyFill="1" applyBorder="1" applyAlignment="1">
      <alignment horizontal="center" vertical="center" textRotation="90"/>
    </xf>
    <xf numFmtId="0" fontId="2" fillId="2" borderId="6" xfId="3" applyFont="1" applyFill="1" applyBorder="1" applyAlignment="1">
      <alignment horizontal="center" vertical="center" textRotation="90"/>
    </xf>
    <xf numFmtId="0" fontId="2" fillId="2" borderId="1" xfId="3" applyFont="1" applyFill="1" applyBorder="1" applyAlignment="1">
      <alignment horizontal="center" vertical="center" wrapText="1"/>
    </xf>
    <xf numFmtId="0" fontId="2" fillId="2" borderId="3" xfId="3" applyFont="1" applyFill="1" applyBorder="1" applyAlignment="1">
      <alignment horizontal="center" vertical="center" wrapText="1"/>
    </xf>
    <xf numFmtId="0" fontId="4" fillId="2" borderId="1" xfId="3" applyFont="1" applyFill="1" applyBorder="1" applyAlignment="1">
      <alignment horizontal="center" vertical="center" wrapText="1"/>
    </xf>
    <xf numFmtId="0" fontId="4" fillId="2" borderId="19" xfId="3" applyFont="1" applyFill="1" applyBorder="1" applyAlignment="1">
      <alignment horizontal="center" vertical="center" wrapText="1"/>
    </xf>
    <xf numFmtId="0" fontId="4" fillId="2" borderId="11" xfId="3" applyFont="1" applyFill="1" applyBorder="1" applyAlignment="1">
      <alignment horizontal="center"/>
    </xf>
    <xf numFmtId="0" fontId="4" fillId="2" borderId="12" xfId="3" applyFont="1" applyFill="1" applyBorder="1" applyAlignment="1">
      <alignment horizontal="center"/>
    </xf>
    <xf numFmtId="0" fontId="4" fillId="2" borderId="13" xfId="3" applyFont="1" applyFill="1" applyBorder="1" applyAlignment="1">
      <alignment horizontal="center"/>
    </xf>
    <xf numFmtId="164" fontId="1" fillId="2" borderId="9" xfId="3" applyNumberFormat="1" applyFill="1" applyBorder="1" applyAlignment="1">
      <alignment horizontal="center"/>
    </xf>
    <xf numFmtId="1" fontId="1" fillId="2" borderId="17" xfId="3" applyNumberFormat="1" applyFill="1" applyBorder="1" applyAlignment="1">
      <alignment horizontal="center"/>
    </xf>
    <xf numFmtId="2" fontId="4" fillId="2" borderId="11" xfId="3" applyNumberFormat="1" applyFont="1" applyFill="1" applyBorder="1" applyAlignment="1">
      <alignment horizontal="center"/>
    </xf>
    <xf numFmtId="2" fontId="4" fillId="2" borderId="18" xfId="3" applyNumberFormat="1" applyFont="1" applyFill="1" applyBorder="1" applyAlignment="1">
      <alignment horizontal="center"/>
    </xf>
    <xf numFmtId="2" fontId="4" fillId="2" borderId="31" xfId="3" applyNumberFormat="1" applyFont="1" applyFill="1" applyBorder="1" applyAlignment="1">
      <alignment horizontal="center"/>
    </xf>
    <xf numFmtId="0" fontId="4" fillId="2" borderId="21" xfId="3" applyFont="1" applyFill="1" applyBorder="1" applyAlignment="1">
      <alignment horizontal="center"/>
    </xf>
    <xf numFmtId="0" fontId="4" fillId="2" borderId="14" xfId="3" applyFont="1" applyFill="1" applyBorder="1" applyAlignment="1" applyProtection="1">
      <alignment horizontal="center"/>
      <protection locked="0"/>
    </xf>
    <xf numFmtId="0" fontId="4" fillId="2" borderId="15" xfId="3" applyFont="1" applyFill="1" applyBorder="1" applyAlignment="1" applyProtection="1">
      <alignment horizontal="center"/>
      <protection locked="0"/>
    </xf>
    <xf numFmtId="0" fontId="4" fillId="2" borderId="38" xfId="3" applyFont="1" applyFill="1" applyBorder="1" applyAlignment="1" applyProtection="1">
      <alignment horizontal="center"/>
      <protection locked="0"/>
    </xf>
    <xf numFmtId="0" fontId="2" fillId="2" borderId="1" xfId="3" applyFont="1" applyFill="1" applyBorder="1" applyAlignment="1" applyProtection="1">
      <alignment horizontal="center" vertical="center" textRotation="90"/>
      <protection locked="0"/>
    </xf>
    <xf numFmtId="0" fontId="2" fillId="2" borderId="3" xfId="3" applyFont="1" applyFill="1" applyBorder="1" applyAlignment="1" applyProtection="1">
      <alignment horizontal="center" vertical="center" textRotation="90"/>
      <protection locked="0"/>
    </xf>
    <xf numFmtId="0" fontId="2" fillId="2" borderId="6" xfId="3" applyFont="1" applyFill="1" applyBorder="1" applyAlignment="1" applyProtection="1">
      <alignment horizontal="center" vertical="center" textRotation="90"/>
      <protection locked="0"/>
    </xf>
    <xf numFmtId="0" fontId="2" fillId="2" borderId="1" xfId="3" applyFont="1" applyFill="1" applyBorder="1" applyAlignment="1" applyProtection="1">
      <alignment horizontal="center" vertical="center" wrapText="1"/>
      <protection locked="0"/>
    </xf>
    <xf numFmtId="0" fontId="2" fillId="2" borderId="3" xfId="3" applyFont="1" applyFill="1" applyBorder="1" applyAlignment="1" applyProtection="1">
      <alignment horizontal="center" vertical="center" wrapText="1"/>
      <protection locked="0"/>
    </xf>
    <xf numFmtId="0" fontId="4" fillId="2" borderId="1" xfId="3" applyFont="1" applyFill="1" applyBorder="1" applyAlignment="1" applyProtection="1">
      <alignment horizontal="center" vertical="center" wrapText="1"/>
      <protection locked="0"/>
    </xf>
    <xf numFmtId="0" fontId="4" fillId="2" borderId="19" xfId="3" applyFont="1" applyFill="1" applyBorder="1" applyAlignment="1" applyProtection="1">
      <alignment horizontal="center" vertical="center" wrapText="1"/>
      <protection locked="0"/>
    </xf>
    <xf numFmtId="0" fontId="4" fillId="2" borderId="11" xfId="3" applyFont="1" applyFill="1" applyBorder="1" applyAlignment="1" applyProtection="1">
      <alignment horizontal="center"/>
      <protection locked="0"/>
    </xf>
    <xf numFmtId="0" fontId="4" fillId="2" borderId="12" xfId="3" applyFont="1" applyFill="1" applyBorder="1" applyAlignment="1" applyProtection="1">
      <alignment horizontal="center"/>
      <protection locked="0"/>
    </xf>
    <xf numFmtId="0" fontId="4" fillId="2" borderId="13" xfId="3" applyFont="1" applyFill="1" applyBorder="1" applyAlignment="1" applyProtection="1">
      <alignment horizontal="center"/>
      <protection locked="0"/>
    </xf>
    <xf numFmtId="164" fontId="1" fillId="2" borderId="1" xfId="3" applyNumberFormat="1" applyFill="1" applyBorder="1" applyAlignment="1" applyProtection="1">
      <alignment horizontal="center"/>
      <protection locked="0"/>
    </xf>
    <xf numFmtId="1" fontId="1" fillId="2" borderId="6" xfId="3" applyNumberFormat="1" applyFill="1" applyBorder="1" applyAlignment="1" applyProtection="1">
      <alignment horizontal="center"/>
      <protection locked="0"/>
    </xf>
    <xf numFmtId="2" fontId="4" fillId="2" borderId="21" xfId="3" applyNumberFormat="1" applyFont="1" applyFill="1" applyBorder="1" applyAlignment="1" applyProtection="1">
      <alignment horizontal="center"/>
      <protection locked="0"/>
    </xf>
    <xf numFmtId="2" fontId="4" fillId="2" borderId="18" xfId="3" applyNumberFormat="1" applyFont="1" applyFill="1" applyBorder="1" applyAlignment="1" applyProtection="1">
      <alignment horizontal="center"/>
      <protection locked="0"/>
    </xf>
    <xf numFmtId="2" fontId="4" fillId="2" borderId="31" xfId="3" applyNumberFormat="1" applyFont="1" applyFill="1" applyBorder="1" applyAlignment="1" applyProtection="1">
      <alignment horizontal="center"/>
      <protection locked="0"/>
    </xf>
    <xf numFmtId="0" fontId="9" fillId="14" borderId="3" xfId="0" applyFont="1" applyFill="1" applyBorder="1" applyAlignment="1">
      <alignment horizontal="center" vertical="center" wrapText="1"/>
    </xf>
    <xf numFmtId="0" fontId="9" fillId="15" borderId="3" xfId="0" applyFont="1" applyFill="1" applyBorder="1" applyAlignment="1">
      <alignment horizontal="center" vertical="center" wrapText="1"/>
    </xf>
    <xf numFmtId="0" fontId="9" fillId="14" borderId="3" xfId="0" applyFont="1" applyFill="1" applyBorder="1" applyAlignment="1">
      <alignment horizontal="center" vertical="center"/>
    </xf>
    <xf numFmtId="0" fontId="9" fillId="14" borderId="25" xfId="0" applyFont="1" applyFill="1" applyBorder="1" applyAlignment="1">
      <alignment horizontal="center" vertical="center"/>
    </xf>
    <xf numFmtId="0" fontId="9" fillId="14" borderId="44" xfId="0" applyFont="1" applyFill="1" applyBorder="1" applyAlignment="1">
      <alignment horizontal="center" vertical="center"/>
    </xf>
    <xf numFmtId="0" fontId="9" fillId="14" borderId="26" xfId="0" applyFont="1" applyFill="1" applyBorder="1" applyAlignment="1">
      <alignment horizontal="center" vertical="center"/>
    </xf>
    <xf numFmtId="0" fontId="9" fillId="15" borderId="17" xfId="0" applyFont="1" applyFill="1" applyBorder="1" applyAlignment="1">
      <alignment horizontal="center" vertical="center" wrapText="1"/>
    </xf>
    <xf numFmtId="0" fontId="9" fillId="15" borderId="3" xfId="0" applyFont="1" applyFill="1" applyBorder="1" applyAlignment="1">
      <alignment horizontal="center" vertical="center"/>
    </xf>
    <xf numFmtId="0" fontId="9" fillId="15" borderId="17" xfId="0" applyFont="1" applyFill="1" applyBorder="1" applyAlignment="1">
      <alignment horizontal="center" vertical="center"/>
    </xf>
    <xf numFmtId="0" fontId="9" fillId="14" borderId="17" xfId="0" applyFont="1" applyFill="1" applyBorder="1" applyAlignment="1">
      <alignment horizontal="center" vertical="center"/>
    </xf>
    <xf numFmtId="0" fontId="12" fillId="16" borderId="51" xfId="0" applyFont="1" applyFill="1" applyBorder="1" applyAlignment="1">
      <alignment horizontal="center" vertical="center" wrapText="1"/>
    </xf>
    <xf numFmtId="0" fontId="12" fillId="16" borderId="42" xfId="0" applyFont="1" applyFill="1" applyBorder="1" applyAlignment="1">
      <alignment horizontal="center" vertical="center" wrapText="1"/>
    </xf>
    <xf numFmtId="0" fontId="12" fillId="16" borderId="43" xfId="0" applyFont="1" applyFill="1" applyBorder="1" applyAlignment="1">
      <alignment horizontal="center" vertical="center" wrapText="1"/>
    </xf>
    <xf numFmtId="0" fontId="12" fillId="16" borderId="45" xfId="0" applyFont="1" applyFill="1" applyBorder="1" applyAlignment="1">
      <alignment horizontal="center" vertical="center" wrapText="1"/>
    </xf>
    <xf numFmtId="0" fontId="12" fillId="16" borderId="52" xfId="0" applyFont="1" applyFill="1" applyBorder="1" applyAlignment="1">
      <alignment horizontal="center" vertical="center" wrapText="1"/>
    </xf>
    <xf numFmtId="0" fontId="12" fillId="16" borderId="53" xfId="0" applyFont="1" applyFill="1" applyBorder="1" applyAlignment="1">
      <alignment horizontal="center" vertical="center" wrapText="1"/>
    </xf>
    <xf numFmtId="0" fontId="13" fillId="0" borderId="23" xfId="0" applyFont="1" applyBorder="1" applyAlignment="1">
      <alignment horizontal="center" vertical="center"/>
    </xf>
    <xf numFmtId="0" fontId="13" fillId="0" borderId="48" xfId="0" applyFont="1" applyBorder="1" applyAlignment="1">
      <alignment horizontal="center" vertical="center"/>
    </xf>
    <xf numFmtId="0" fontId="13" fillId="0" borderId="25" xfId="0" applyFont="1" applyBorder="1" applyAlignment="1">
      <alignment horizontal="center" vertical="center"/>
    </xf>
    <xf numFmtId="0" fontId="13" fillId="0" borderId="47" xfId="0" applyFont="1" applyBorder="1" applyAlignment="1">
      <alignment horizontal="center" vertical="center"/>
    </xf>
    <xf numFmtId="0" fontId="13" fillId="0" borderId="27" xfId="0" applyFont="1" applyBorder="1" applyAlignment="1">
      <alignment horizontal="center" vertical="center"/>
    </xf>
    <xf numFmtId="0" fontId="13" fillId="0" borderId="54" xfId="0" applyFont="1" applyBorder="1" applyAlignment="1">
      <alignment horizontal="center" vertical="center"/>
    </xf>
    <xf numFmtId="0" fontId="0" fillId="16" borderId="45" xfId="0" applyFill="1" applyBorder="1" applyAlignment="1">
      <alignment horizontal="center" vertical="center"/>
    </xf>
    <xf numFmtId="0" fontId="0" fillId="16" borderId="52" xfId="0" applyFill="1" applyBorder="1" applyAlignment="1">
      <alignment horizontal="center" vertical="center"/>
    </xf>
    <xf numFmtId="0" fontId="0" fillId="16" borderId="5" xfId="0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34" xfId="0" applyFont="1" applyBorder="1" applyAlignment="1">
      <alignment horizontal="center" vertical="center"/>
    </xf>
    <xf numFmtId="0" fontId="13" fillId="0" borderId="32" xfId="0" applyFont="1" applyBorder="1" applyAlignment="1">
      <alignment horizontal="center" vertical="center"/>
    </xf>
    <xf numFmtId="0" fontId="12" fillId="16" borderId="21" xfId="0" applyFont="1" applyFill="1" applyBorder="1" applyAlignment="1">
      <alignment horizontal="center" vertical="center" wrapText="1"/>
    </xf>
    <xf numFmtId="0" fontId="12" fillId="16" borderId="14" xfId="0" applyFont="1" applyFill="1" applyBorder="1" applyAlignment="1">
      <alignment horizontal="center" vertical="center" wrapText="1"/>
    </xf>
    <xf numFmtId="0" fontId="12" fillId="16" borderId="29" xfId="0" applyFont="1" applyFill="1" applyBorder="1" applyAlignment="1">
      <alignment horizontal="center" vertical="center" wrapText="1"/>
    </xf>
    <xf numFmtId="0" fontId="12" fillId="16" borderId="22" xfId="0" applyFont="1" applyFill="1" applyBorder="1" applyAlignment="1">
      <alignment horizontal="center" vertical="center" wrapText="1"/>
    </xf>
    <xf numFmtId="0" fontId="12" fillId="16" borderId="2" xfId="0" applyFont="1" applyFill="1" applyBorder="1" applyAlignment="1">
      <alignment horizontal="center" vertical="center" wrapText="1"/>
    </xf>
    <xf numFmtId="0" fontId="12" fillId="16" borderId="5" xfId="0" applyFont="1" applyFill="1" applyBorder="1" applyAlignment="1">
      <alignment horizontal="center" vertical="center" wrapText="1"/>
    </xf>
    <xf numFmtId="0" fontId="0" fillId="16" borderId="2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2" fillId="0" borderId="11" xfId="2" applyFont="1" applyBorder="1" applyAlignment="1">
      <alignment horizontal="center"/>
    </xf>
    <xf numFmtId="0" fontId="2" fillId="0" borderId="12" xfId="2" applyFont="1" applyBorder="1" applyAlignment="1">
      <alignment horizontal="center"/>
    </xf>
    <xf numFmtId="0" fontId="2" fillId="0" borderId="18" xfId="2" applyFont="1" applyBorder="1" applyAlignment="1">
      <alignment horizontal="center"/>
    </xf>
    <xf numFmtId="0" fontId="2" fillId="0" borderId="31" xfId="2" applyFont="1" applyBorder="1" applyAlignment="1">
      <alignment horizontal="center"/>
    </xf>
    <xf numFmtId="0" fontId="1" fillId="0" borderId="18" xfId="2" applyFont="1" applyBorder="1" applyAlignment="1">
      <alignment horizontal="center" vertical="center"/>
    </xf>
    <xf numFmtId="0" fontId="1" fillId="0" borderId="15" xfId="2" applyFont="1" applyBorder="1" applyAlignment="1">
      <alignment horizontal="center" vertical="center"/>
    </xf>
    <xf numFmtId="0" fontId="1" fillId="0" borderId="20" xfId="2" applyFont="1" applyBorder="1" applyAlignment="1">
      <alignment horizontal="center" vertical="center"/>
    </xf>
    <xf numFmtId="0" fontId="5" fillId="0" borderId="0" xfId="2" applyFont="1" applyAlignment="1">
      <alignment horizontal="center" vertical="center"/>
    </xf>
    <xf numFmtId="0" fontId="2" fillId="0" borderId="11" xfId="2" applyFont="1" applyBorder="1" applyAlignment="1">
      <alignment horizontal="center" vertical="center"/>
    </xf>
    <xf numFmtId="0" fontId="1" fillId="0" borderId="12" xfId="2" applyFont="1" applyBorder="1" applyAlignment="1">
      <alignment vertical="center"/>
    </xf>
    <xf numFmtId="0" fontId="1" fillId="0" borderId="13" xfId="2" applyFont="1" applyBorder="1" applyAlignment="1">
      <alignment vertical="center"/>
    </xf>
    <xf numFmtId="0" fontId="2" fillId="0" borderId="22" xfId="2" applyFont="1" applyBorder="1" applyAlignment="1">
      <alignment horizontal="center" vertical="center"/>
    </xf>
    <xf numFmtId="0" fontId="2" fillId="0" borderId="2" xfId="2" applyFont="1" applyBorder="1" applyAlignment="1">
      <alignment horizontal="center" vertical="center"/>
    </xf>
    <xf numFmtId="0" fontId="2" fillId="0" borderId="16" xfId="2" applyFont="1" applyBorder="1" applyAlignment="1">
      <alignment horizontal="center" vertical="center"/>
    </xf>
    <xf numFmtId="0" fontId="2" fillId="0" borderId="1" xfId="2" applyFont="1" applyBorder="1" applyAlignment="1">
      <alignment horizontal="center" vertical="center"/>
    </xf>
    <xf numFmtId="0" fontId="2" fillId="0" borderId="3" xfId="2" applyFont="1" applyBorder="1" applyAlignment="1">
      <alignment horizontal="center" vertical="center"/>
    </xf>
    <xf numFmtId="0" fontId="2" fillId="0" borderId="17" xfId="2" applyFont="1" applyBorder="1" applyAlignment="1">
      <alignment horizontal="center" vertical="center"/>
    </xf>
    <xf numFmtId="0" fontId="2" fillId="0" borderId="1" xfId="2" applyFont="1" applyBorder="1" applyAlignment="1">
      <alignment horizontal="center" vertical="center" wrapText="1"/>
    </xf>
    <xf numFmtId="0" fontId="2" fillId="0" borderId="19" xfId="2" applyFont="1" applyBorder="1" applyAlignment="1">
      <alignment horizontal="center" vertical="center" wrapText="1"/>
    </xf>
    <xf numFmtId="0" fontId="2" fillId="0" borderId="3" xfId="2" applyFont="1" applyBorder="1" applyAlignment="1">
      <alignment horizontal="center" vertical="center" wrapText="1"/>
    </xf>
    <xf numFmtId="0" fontId="2" fillId="0" borderId="4" xfId="2" applyFont="1" applyBorder="1" applyAlignment="1">
      <alignment horizontal="center" vertical="center" wrapText="1"/>
    </xf>
  </cellXfs>
  <cellStyles count="5">
    <cellStyle name="Normal" xfId="0" builtinId="0"/>
    <cellStyle name="Normal 2" xfId="1"/>
    <cellStyle name="Normal 2 2" xfId="2"/>
    <cellStyle name="Normal 2 2 2" xfId="3"/>
    <cellStyle name="Vírgula 2" xfId="4"/>
  </cellStyles>
  <dxfs count="46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8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99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9900"/>
      <color rgb="FFFFFF99"/>
      <color rgb="FFFFFF00"/>
      <color rgb="FFFFCC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GRANULOMETRIA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Granulometria!$B$20</c:f>
              <c:strCache>
                <c:ptCount val="1"/>
                <c:pt idx="0">
                  <c:v>Areia M Grossa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Granulometria!$C$19:$G$19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Granulometria!$C$20:$G$20</c:f>
              <c:numCache>
                <c:formatCode>0.0</c:formatCode>
                <c:ptCount val="5"/>
                <c:pt idx="0">
                  <c:v>38</c:v>
                </c:pt>
                <c:pt idx="1">
                  <c:v>14</c:v>
                </c:pt>
                <c:pt idx="2">
                  <c:v>31</c:v>
                </c:pt>
                <c:pt idx="3">
                  <c:v>4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229-5641-85AD-904532F46FB6}"/>
            </c:ext>
          </c:extLst>
        </c:ser>
        <c:ser>
          <c:idx val="1"/>
          <c:order val="1"/>
          <c:tx>
            <c:strRef>
              <c:f>Granulometria!$B$21</c:f>
              <c:strCache>
                <c:ptCount val="1"/>
                <c:pt idx="0">
                  <c:v>Areia Grossa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Granulometria!$C$19:$G$19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Granulometria!$C$21:$G$21</c:f>
              <c:numCache>
                <c:formatCode>0.0</c:formatCode>
                <c:ptCount val="5"/>
                <c:pt idx="0">
                  <c:v>44</c:v>
                </c:pt>
                <c:pt idx="1">
                  <c:v>3</c:v>
                </c:pt>
                <c:pt idx="2">
                  <c:v>11</c:v>
                </c:pt>
                <c:pt idx="3">
                  <c:v>2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229-5641-85AD-904532F46FB6}"/>
            </c:ext>
          </c:extLst>
        </c:ser>
        <c:ser>
          <c:idx val="2"/>
          <c:order val="2"/>
          <c:tx>
            <c:strRef>
              <c:f>Granulometria!$B$22</c:f>
              <c:strCache>
                <c:ptCount val="1"/>
                <c:pt idx="0">
                  <c:v>Areia Média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Granulometria!$C$19:$G$19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Granulometria!$C$22:$G$22</c:f>
              <c:numCache>
                <c:formatCode>0.0</c:formatCode>
                <c:ptCount val="5"/>
                <c:pt idx="0">
                  <c:v>37</c:v>
                </c:pt>
                <c:pt idx="1">
                  <c:v>0</c:v>
                </c:pt>
                <c:pt idx="2">
                  <c:v>5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229-5641-85AD-904532F46FB6}"/>
            </c:ext>
          </c:extLst>
        </c:ser>
        <c:ser>
          <c:idx val="3"/>
          <c:order val="3"/>
          <c:tx>
            <c:strRef>
              <c:f>Granulometria!$B$23</c:f>
              <c:strCache>
                <c:ptCount val="1"/>
                <c:pt idx="0">
                  <c:v>Areia Fina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Granulometria!$C$19:$G$19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Granulometria!$C$23:$G$23</c:f>
              <c:numCache>
                <c:formatCode>0.0</c:formatCode>
                <c:ptCount val="5"/>
                <c:pt idx="0">
                  <c:v>45</c:v>
                </c:pt>
                <c:pt idx="1">
                  <c:v>4</c:v>
                </c:pt>
                <c:pt idx="2">
                  <c:v>3</c:v>
                </c:pt>
                <c:pt idx="3">
                  <c:v>4</c:v>
                </c:pt>
                <c:pt idx="4">
                  <c:v>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229-5641-85AD-904532F46FB6}"/>
            </c:ext>
          </c:extLst>
        </c:ser>
        <c:ser>
          <c:idx val="4"/>
          <c:order val="4"/>
          <c:tx>
            <c:strRef>
              <c:f>Granulometria!$B$24</c:f>
              <c:strCache>
                <c:ptCount val="1"/>
                <c:pt idx="0">
                  <c:v>Areia M Fina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Granulometria!$C$19:$G$19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Granulometria!$C$24:$G$24</c:f>
              <c:numCache>
                <c:formatCode>0.0</c:formatCode>
                <c:ptCount val="5"/>
                <c:pt idx="0">
                  <c:v>164</c:v>
                </c:pt>
                <c:pt idx="1">
                  <c:v>60</c:v>
                </c:pt>
                <c:pt idx="2">
                  <c:v>69</c:v>
                </c:pt>
                <c:pt idx="3">
                  <c:v>57</c:v>
                </c:pt>
                <c:pt idx="4">
                  <c:v>515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229-5641-85AD-904532F46FB6}"/>
            </c:ext>
          </c:extLst>
        </c:ser>
        <c:ser>
          <c:idx val="5"/>
          <c:order val="5"/>
          <c:tx>
            <c:strRef>
              <c:f>Granulometria!$B$25</c:f>
              <c:strCache>
                <c:ptCount val="1"/>
                <c:pt idx="0">
                  <c:v>Silte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Granulometria!$C$19:$G$19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Granulometria!$C$25:$G$25</c:f>
              <c:numCache>
                <c:formatCode>0.0</c:formatCode>
                <c:ptCount val="5"/>
                <c:pt idx="0">
                  <c:v>404</c:v>
                </c:pt>
                <c:pt idx="1">
                  <c:v>630</c:v>
                </c:pt>
                <c:pt idx="2">
                  <c:v>564</c:v>
                </c:pt>
                <c:pt idx="3">
                  <c:v>622</c:v>
                </c:pt>
                <c:pt idx="4">
                  <c:v>224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6229-5641-85AD-904532F46FB6}"/>
            </c:ext>
          </c:extLst>
        </c:ser>
        <c:ser>
          <c:idx val="6"/>
          <c:order val="6"/>
          <c:tx>
            <c:strRef>
              <c:f>Granulometria!$B$26</c:f>
              <c:strCache>
                <c:ptCount val="1"/>
                <c:pt idx="0">
                  <c:v>Argila 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Granulometria!$C$19:$G$19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Granulometria!$C$26:$G$26</c:f>
              <c:numCache>
                <c:formatCode>0.0</c:formatCode>
                <c:ptCount val="5"/>
                <c:pt idx="0">
                  <c:v>268</c:v>
                </c:pt>
                <c:pt idx="1">
                  <c:v>289</c:v>
                </c:pt>
                <c:pt idx="2">
                  <c:v>317</c:v>
                </c:pt>
                <c:pt idx="3">
                  <c:v>311</c:v>
                </c:pt>
                <c:pt idx="4">
                  <c:v>165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6229-5641-85AD-904532F46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09958832"/>
        <c:axId val="1509966992"/>
      </c:barChart>
      <c:catAx>
        <c:axId val="1509958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09966992"/>
        <c:crosses val="autoZero"/>
        <c:auto val="1"/>
        <c:lblAlgn val="ctr"/>
        <c:lblOffset val="100"/>
        <c:noMultiLvlLbl val="0"/>
      </c:catAx>
      <c:valAx>
        <c:axId val="1509966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09958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aseline="0"/>
              <a:t>composição doS sedimentoS </a:t>
            </a:r>
            <a:endParaRPr lang="pt-B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2.463768320418978E-2"/>
          <c:y val="0.11160217923059818"/>
          <c:w val="0.9507246335916204"/>
          <c:h val="0.7335612085616992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Granulometria!$J$25</c:f>
              <c:strCache>
                <c:ptCount val="1"/>
                <c:pt idx="0">
                  <c:v>% areia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Granulometria!$K$24:$O$24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Granulometria!$K$25:$O$25</c:f>
              <c:numCache>
                <c:formatCode>General</c:formatCode>
                <c:ptCount val="5"/>
                <c:pt idx="0">
                  <c:v>32.799999999999997</c:v>
                </c:pt>
                <c:pt idx="1">
                  <c:v>8.1</c:v>
                </c:pt>
                <c:pt idx="2">
                  <c:v>11.9</c:v>
                </c:pt>
                <c:pt idx="3">
                  <c:v>6.7</c:v>
                </c:pt>
                <c:pt idx="4">
                  <c:v>61.1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E51-4A8C-8B42-19F58235629A}"/>
            </c:ext>
          </c:extLst>
        </c:ser>
        <c:ser>
          <c:idx val="1"/>
          <c:order val="1"/>
          <c:tx>
            <c:strRef>
              <c:f>Granulometria!$J$26</c:f>
              <c:strCache>
                <c:ptCount val="1"/>
                <c:pt idx="0">
                  <c:v>% lama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Granulometria!$K$24:$O$24</c:f>
              <c:strCache>
                <c:ptCount val="5"/>
                <c:pt idx="0">
                  <c:v>PSS1</c:v>
                </c:pt>
                <c:pt idx="1">
                  <c:v>PSS2</c:v>
                </c:pt>
                <c:pt idx="2">
                  <c:v>PSS3</c:v>
                </c:pt>
                <c:pt idx="3">
                  <c:v>PSS4</c:v>
                </c:pt>
                <c:pt idx="4">
                  <c:v>PSS5</c:v>
                </c:pt>
              </c:strCache>
            </c:strRef>
          </c:cat>
          <c:val>
            <c:numRef>
              <c:f>Granulometria!$K$26:$O$26</c:f>
              <c:numCache>
                <c:formatCode>General</c:formatCode>
                <c:ptCount val="5"/>
                <c:pt idx="0">
                  <c:v>67.2</c:v>
                </c:pt>
                <c:pt idx="1">
                  <c:v>91.9</c:v>
                </c:pt>
                <c:pt idx="2">
                  <c:v>88.1</c:v>
                </c:pt>
                <c:pt idx="3">
                  <c:v>93.3</c:v>
                </c:pt>
                <c:pt idx="4">
                  <c:v>38.9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E51-4A8C-8B42-19F58235629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509964816"/>
        <c:axId val="1509961008"/>
      </c:barChart>
      <c:catAx>
        <c:axId val="1509964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09961008"/>
        <c:crosses val="autoZero"/>
        <c:auto val="1"/>
        <c:lblAlgn val="ctr"/>
        <c:lblOffset val="100"/>
        <c:noMultiLvlLbl val="0"/>
      </c:catAx>
      <c:valAx>
        <c:axId val="15099610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509964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4065201856168133"/>
          <c:y val="0.90723474001160209"/>
          <c:w val="0.19591878629516968"/>
          <c:h val="5.63830640864922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426560</xdr:colOff>
      <xdr:row>39</xdr:row>
      <xdr:rowOff>67680</xdr:rowOff>
    </xdr:to>
    <xdr:pic>
      <xdr:nvPicPr>
        <xdr:cNvPr id="2" name="Imagem 1" descr="C:\G\OneDrive - DTA\Meio Ambiente\PROJETOS MA\CDSS\MONITORAMENTO_AMBIENTAL_CDSS\PRODUTOS_CDSS\MALHAS-AMOSTRAIS_CDSS\MAPAS\Malha Amostral\Malha Amostral Sedimento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180160" cy="72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60960</xdr:rowOff>
    </xdr:from>
    <xdr:to>
      <xdr:col>15</xdr:col>
      <xdr:colOff>397067</xdr:colOff>
      <xdr:row>37</xdr:row>
      <xdr:rowOff>114891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960"/>
          <a:ext cx="9541067" cy="682049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251012</xdr:colOff>
      <xdr:row>28</xdr:row>
      <xdr:rowOff>47812</xdr:rowOff>
    </xdr:from>
    <xdr:to>
      <xdr:col>8</xdr:col>
      <xdr:colOff>555810</xdr:colOff>
      <xdr:row>58</xdr:row>
      <xdr:rowOff>1494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D1AB9599-A944-5B4F-9341-B08F231226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602867</xdr:colOff>
      <xdr:row>28</xdr:row>
      <xdr:rowOff>44825</xdr:rowOff>
    </xdr:from>
    <xdr:to>
      <xdr:col>15</xdr:col>
      <xdr:colOff>648446</xdr:colOff>
      <xdr:row>57</xdr:row>
      <xdr:rowOff>149411</xdr:rowOff>
    </xdr:to>
    <xdr:graphicFrame macro="">
      <xdr:nvGraphicFramePr>
        <xdr:cNvPr id="3" name="Gráfico 2">
          <a:extLst>
            <a:ext uri="{FF2B5EF4-FFF2-40B4-BE49-F238E27FC236}">
              <a16:creationId xmlns="" xmlns:a16="http://schemas.microsoft.com/office/drawing/2014/main" id="{9664DED9-0F92-43B7-99C3-241FDD575B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topLeftCell="A10" workbookViewId="0">
      <selection activeCell="I58" sqref="I58"/>
    </sheetView>
  </sheetViews>
  <sheetFormatPr defaultColWidth="0" defaultRowHeight="13.2" zeroHeight="1" x14ac:dyDescent="0.25"/>
  <cols>
    <col min="1" max="1" width="10.44140625" style="20" customWidth="1"/>
    <col min="2" max="2" width="27.6640625" style="21" bestFit="1" customWidth="1"/>
    <col min="3" max="3" width="7" style="20" bestFit="1" customWidth="1"/>
    <col min="4" max="5" width="7.44140625" style="20" bestFit="1" customWidth="1"/>
    <col min="6" max="10" width="11.6640625" style="20" bestFit="1" customWidth="1"/>
    <col min="11" max="11" width="10.44140625" style="20" customWidth="1"/>
    <col min="12" max="14" width="0" style="20" hidden="1" customWidth="1"/>
    <col min="15" max="16384" width="10.44140625" style="20" hidden="1"/>
  </cols>
  <sheetData>
    <row r="1" spans="2:11" ht="13.8" thickBot="1" x14ac:dyDescent="0.3"/>
    <row r="2" spans="2:11" ht="34.950000000000003" customHeight="1" thickBot="1" x14ac:dyDescent="0.3">
      <c r="B2" s="438" t="s">
        <v>0</v>
      </c>
      <c r="C2" s="439"/>
      <c r="D2" s="439"/>
      <c r="E2" s="439"/>
      <c r="F2" s="439"/>
      <c r="G2" s="439"/>
      <c r="H2" s="439"/>
      <c r="I2" s="439"/>
      <c r="J2" s="440"/>
      <c r="K2" s="21"/>
    </row>
    <row r="3" spans="2:11" ht="13.5" customHeight="1" x14ac:dyDescent="0.25">
      <c r="B3" s="441" t="s">
        <v>1</v>
      </c>
      <c r="C3" s="444" t="s">
        <v>2</v>
      </c>
      <c r="D3" s="447" t="s">
        <v>3</v>
      </c>
      <c r="E3" s="447"/>
      <c r="F3" s="447" t="s">
        <v>4</v>
      </c>
      <c r="G3" s="447"/>
      <c r="H3" s="447"/>
      <c r="I3" s="447"/>
      <c r="J3" s="449"/>
      <c r="K3" s="21"/>
    </row>
    <row r="4" spans="2:11" ht="14.25" customHeight="1" x14ac:dyDescent="0.25">
      <c r="B4" s="442"/>
      <c r="C4" s="445"/>
      <c r="D4" s="448"/>
      <c r="E4" s="448"/>
      <c r="F4" s="448"/>
      <c r="G4" s="448"/>
      <c r="H4" s="448"/>
      <c r="I4" s="448"/>
      <c r="J4" s="450"/>
      <c r="K4" s="21"/>
    </row>
    <row r="5" spans="2:11" x14ac:dyDescent="0.25">
      <c r="B5" s="442"/>
      <c r="C5" s="445"/>
      <c r="D5" s="448"/>
      <c r="E5" s="448"/>
      <c r="F5" s="448"/>
      <c r="G5" s="448"/>
      <c r="H5" s="448"/>
      <c r="I5" s="448"/>
      <c r="J5" s="450"/>
      <c r="K5" s="21"/>
    </row>
    <row r="6" spans="2:11" x14ac:dyDescent="0.25">
      <c r="B6" s="442"/>
      <c r="C6" s="445"/>
      <c r="D6" s="448"/>
      <c r="E6" s="448"/>
      <c r="F6" s="448"/>
      <c r="G6" s="448"/>
      <c r="H6" s="448"/>
      <c r="I6" s="448"/>
      <c r="J6" s="450"/>
      <c r="K6" s="21"/>
    </row>
    <row r="7" spans="2:11" x14ac:dyDescent="0.25">
      <c r="B7" s="442"/>
      <c r="C7" s="445"/>
      <c r="D7" s="448"/>
      <c r="E7" s="448"/>
      <c r="F7" s="82" t="s">
        <v>5</v>
      </c>
      <c r="G7" s="82" t="s">
        <v>6</v>
      </c>
      <c r="H7" s="82" t="s">
        <v>7</v>
      </c>
      <c r="I7" s="82" t="s">
        <v>8</v>
      </c>
      <c r="J7" s="81" t="s">
        <v>9</v>
      </c>
      <c r="K7" s="21"/>
    </row>
    <row r="8" spans="2:11" ht="13.8" thickBot="1" x14ac:dyDescent="0.3">
      <c r="B8" s="443"/>
      <c r="C8" s="446"/>
      <c r="D8" s="80" t="s">
        <v>10</v>
      </c>
      <c r="E8" s="80" t="s">
        <v>11</v>
      </c>
      <c r="F8" s="79">
        <v>43810</v>
      </c>
      <c r="G8" s="79">
        <v>43810</v>
      </c>
      <c r="H8" s="79">
        <v>43810</v>
      </c>
      <c r="I8" s="79">
        <v>43810</v>
      </c>
      <c r="J8" s="78">
        <v>43810</v>
      </c>
      <c r="K8" s="21"/>
    </row>
    <row r="9" spans="2:11" ht="16.2" thickBot="1" x14ac:dyDescent="0.35">
      <c r="B9" s="428" t="s">
        <v>12</v>
      </c>
      <c r="C9" s="429"/>
      <c r="D9" s="429"/>
      <c r="E9" s="429"/>
      <c r="F9" s="429"/>
      <c r="G9" s="429"/>
      <c r="H9" s="429"/>
      <c r="I9" s="429"/>
      <c r="J9" s="430"/>
      <c r="K9" s="21"/>
    </row>
    <row r="10" spans="2:11" ht="15" customHeight="1" x14ac:dyDescent="0.25">
      <c r="B10" s="68" t="s">
        <v>13</v>
      </c>
      <c r="C10" s="67" t="s">
        <v>14</v>
      </c>
      <c r="D10" s="431" t="s">
        <v>14</v>
      </c>
      <c r="E10" s="432"/>
      <c r="F10" s="67">
        <v>7.64</v>
      </c>
      <c r="G10" s="67">
        <v>6.97</v>
      </c>
      <c r="H10" s="67">
        <v>7.15</v>
      </c>
      <c r="I10" s="67">
        <v>6.96</v>
      </c>
      <c r="J10" s="77">
        <v>7.31</v>
      </c>
      <c r="K10" s="21"/>
    </row>
    <row r="11" spans="2:11" ht="15.75" customHeight="1" thickBot="1" x14ac:dyDescent="0.3">
      <c r="B11" s="76" t="s">
        <v>15</v>
      </c>
      <c r="C11" s="75" t="s">
        <v>16</v>
      </c>
      <c r="D11" s="433" t="s">
        <v>14</v>
      </c>
      <c r="E11" s="434"/>
      <c r="F11" s="58">
        <v>-179.2</v>
      </c>
      <c r="G11" s="58">
        <v>-159.6</v>
      </c>
      <c r="H11" s="58">
        <v>-172.2</v>
      </c>
      <c r="I11" s="58">
        <v>-160.1</v>
      </c>
      <c r="J11" s="57">
        <v>-165.5</v>
      </c>
      <c r="K11" s="21"/>
    </row>
    <row r="12" spans="2:11" ht="15.75" customHeight="1" thickBot="1" x14ac:dyDescent="0.35">
      <c r="B12" s="435" t="s">
        <v>17</v>
      </c>
      <c r="C12" s="436"/>
      <c r="D12" s="436"/>
      <c r="E12" s="436"/>
      <c r="F12" s="436"/>
      <c r="G12" s="436"/>
      <c r="H12" s="436"/>
      <c r="I12" s="436"/>
      <c r="J12" s="437"/>
      <c r="K12" s="21"/>
    </row>
    <row r="13" spans="2:11" ht="13.2" customHeight="1" x14ac:dyDescent="0.25">
      <c r="B13" s="42" t="s">
        <v>18</v>
      </c>
      <c r="C13" s="41" t="s">
        <v>19</v>
      </c>
      <c r="D13" s="74">
        <v>19</v>
      </c>
      <c r="E13" s="74">
        <v>70</v>
      </c>
      <c r="F13" s="40" t="s">
        <v>20</v>
      </c>
      <c r="G13" s="40" t="s">
        <v>20</v>
      </c>
      <c r="H13" s="40" t="s">
        <v>20</v>
      </c>
      <c r="I13" s="40" t="s">
        <v>20</v>
      </c>
      <c r="J13" s="39" t="s">
        <v>20</v>
      </c>
      <c r="K13" s="21"/>
    </row>
    <row r="14" spans="2:11" ht="13.2" customHeight="1" x14ac:dyDescent="0.25">
      <c r="B14" s="38" t="s">
        <v>21</v>
      </c>
      <c r="C14" s="37" t="s">
        <v>19</v>
      </c>
      <c r="D14" s="61">
        <v>1.2</v>
      </c>
      <c r="E14" s="61">
        <v>7.2</v>
      </c>
      <c r="F14" s="36" t="s">
        <v>20</v>
      </c>
      <c r="G14" s="36" t="s">
        <v>20</v>
      </c>
      <c r="H14" s="36" t="s">
        <v>20</v>
      </c>
      <c r="I14" s="36" t="s">
        <v>20</v>
      </c>
      <c r="J14" s="35" t="s">
        <v>20</v>
      </c>
      <c r="K14" s="21"/>
    </row>
    <row r="15" spans="2:11" ht="13.2" customHeight="1" x14ac:dyDescent="0.25">
      <c r="B15" s="38" t="s">
        <v>22</v>
      </c>
      <c r="C15" s="37" t="s">
        <v>19</v>
      </c>
      <c r="D15" s="61">
        <v>46.7</v>
      </c>
      <c r="E15" s="61">
        <v>218</v>
      </c>
      <c r="F15" s="244">
        <v>1.08</v>
      </c>
      <c r="G15" s="245">
        <v>6.31</v>
      </c>
      <c r="H15" s="36" t="s">
        <v>20</v>
      </c>
      <c r="I15" s="36" t="s">
        <v>20</v>
      </c>
      <c r="J15" s="35" t="s">
        <v>20</v>
      </c>
      <c r="K15" s="21"/>
    </row>
    <row r="16" spans="2:11" ht="13.2" customHeight="1" x14ac:dyDescent="0.25">
      <c r="B16" s="38" t="s">
        <v>23</v>
      </c>
      <c r="C16" s="37" t="s">
        <v>19</v>
      </c>
      <c r="D16" s="63">
        <v>34</v>
      </c>
      <c r="E16" s="63">
        <v>270</v>
      </c>
      <c r="F16" s="36" t="s">
        <v>20</v>
      </c>
      <c r="G16" s="245">
        <v>5.28</v>
      </c>
      <c r="H16" s="36" t="s">
        <v>20</v>
      </c>
      <c r="I16" s="36" t="s">
        <v>20</v>
      </c>
      <c r="J16" s="35" t="s">
        <v>20</v>
      </c>
      <c r="K16" s="21"/>
    </row>
    <row r="17" spans="2:11" ht="13.2" customHeight="1" x14ac:dyDescent="0.25">
      <c r="B17" s="38" t="s">
        <v>24</v>
      </c>
      <c r="C17" s="37" t="s">
        <v>19</v>
      </c>
      <c r="D17" s="63">
        <v>81</v>
      </c>
      <c r="E17" s="63">
        <v>370</v>
      </c>
      <c r="F17" s="36" t="s">
        <v>20</v>
      </c>
      <c r="G17" s="36" t="s">
        <v>20</v>
      </c>
      <c r="H17" s="36" t="s">
        <v>20</v>
      </c>
      <c r="I17" s="36" t="s">
        <v>20</v>
      </c>
      <c r="J17" s="35" t="s">
        <v>20</v>
      </c>
      <c r="K17" s="21"/>
    </row>
    <row r="18" spans="2:11" ht="13.2" customHeight="1" x14ac:dyDescent="0.25">
      <c r="B18" s="38" t="s">
        <v>25</v>
      </c>
      <c r="C18" s="37" t="s">
        <v>19</v>
      </c>
      <c r="D18" s="61">
        <v>0.3</v>
      </c>
      <c r="E18" s="61">
        <v>1</v>
      </c>
      <c r="F18" s="36" t="s">
        <v>26</v>
      </c>
      <c r="G18" s="36" t="s">
        <v>27</v>
      </c>
      <c r="H18" s="36" t="s">
        <v>26</v>
      </c>
      <c r="I18" s="36" t="s">
        <v>26</v>
      </c>
      <c r="J18" s="35" t="s">
        <v>26</v>
      </c>
      <c r="K18" s="21"/>
    </row>
    <row r="19" spans="2:11" ht="12.75" customHeight="1" x14ac:dyDescent="0.25">
      <c r="B19" s="38" t="s">
        <v>28</v>
      </c>
      <c r="C19" s="37" t="s">
        <v>19</v>
      </c>
      <c r="D19" s="61">
        <v>20.9</v>
      </c>
      <c r="E19" s="61">
        <v>51.6</v>
      </c>
      <c r="F19" s="36" t="s">
        <v>20</v>
      </c>
      <c r="G19" s="245">
        <v>3.85</v>
      </c>
      <c r="H19" s="36" t="s">
        <v>20</v>
      </c>
      <c r="I19" s="36" t="s">
        <v>20</v>
      </c>
      <c r="J19" s="35" t="s">
        <v>20</v>
      </c>
      <c r="K19" s="21"/>
    </row>
    <row r="20" spans="2:11" ht="13.2" customHeight="1" thickBot="1" x14ac:dyDescent="0.3">
      <c r="B20" s="73" t="s">
        <v>29</v>
      </c>
      <c r="C20" s="70" t="s">
        <v>19</v>
      </c>
      <c r="D20" s="72">
        <v>150</v>
      </c>
      <c r="E20" s="72">
        <v>410</v>
      </c>
      <c r="F20" s="71" t="s">
        <v>20</v>
      </c>
      <c r="G20" s="246">
        <v>18.3</v>
      </c>
      <c r="H20" s="247">
        <v>1.04</v>
      </c>
      <c r="I20" s="247">
        <v>1.08</v>
      </c>
      <c r="J20" s="69" t="s">
        <v>20</v>
      </c>
      <c r="K20" s="21"/>
    </row>
    <row r="21" spans="2:11" ht="16.2" thickBot="1" x14ac:dyDescent="0.35">
      <c r="B21" s="406" t="s">
        <v>30</v>
      </c>
      <c r="C21" s="407"/>
      <c r="D21" s="407"/>
      <c r="E21" s="407"/>
      <c r="F21" s="407"/>
      <c r="G21" s="407"/>
      <c r="H21" s="407"/>
      <c r="I21" s="407"/>
      <c r="J21" s="408"/>
      <c r="K21" s="21"/>
    </row>
    <row r="22" spans="2:11" ht="13.2" customHeight="1" thickBot="1" x14ac:dyDescent="0.3">
      <c r="B22" s="56" t="s">
        <v>31</v>
      </c>
      <c r="C22" s="55" t="s">
        <v>32</v>
      </c>
      <c r="D22" s="55">
        <v>100</v>
      </c>
      <c r="E22" s="55">
        <v>1000</v>
      </c>
      <c r="F22" s="55" t="s">
        <v>33</v>
      </c>
      <c r="G22" s="55" t="s">
        <v>34</v>
      </c>
      <c r="H22" s="55" t="s">
        <v>35</v>
      </c>
      <c r="I22" s="55" t="s">
        <v>36</v>
      </c>
      <c r="J22" s="54" t="s">
        <v>33</v>
      </c>
      <c r="K22" s="21"/>
    </row>
    <row r="23" spans="2:11" ht="16.2" thickBot="1" x14ac:dyDescent="0.35">
      <c r="B23" s="409" t="s">
        <v>37</v>
      </c>
      <c r="C23" s="410"/>
      <c r="D23" s="410"/>
      <c r="E23" s="410"/>
      <c r="F23" s="410"/>
      <c r="G23" s="410"/>
      <c r="H23" s="410"/>
      <c r="I23" s="410"/>
      <c r="J23" s="411"/>
      <c r="K23" s="21"/>
    </row>
    <row r="24" spans="2:11" ht="13.2" customHeight="1" x14ac:dyDescent="0.25">
      <c r="B24" s="68" t="s">
        <v>38</v>
      </c>
      <c r="C24" s="67" t="s">
        <v>32</v>
      </c>
      <c r="D24" s="66">
        <v>0.32</v>
      </c>
      <c r="E24" s="66">
        <v>0.99</v>
      </c>
      <c r="F24" s="65" t="s">
        <v>39</v>
      </c>
      <c r="G24" s="65" t="s">
        <v>39</v>
      </c>
      <c r="H24" s="65" t="s">
        <v>39</v>
      </c>
      <c r="I24" s="65" t="s">
        <v>39</v>
      </c>
      <c r="J24" s="64" t="s">
        <v>39</v>
      </c>
      <c r="K24" s="21"/>
    </row>
    <row r="25" spans="2:11" ht="13.2" customHeight="1" x14ac:dyDescent="0.25">
      <c r="B25" s="38" t="s">
        <v>40</v>
      </c>
      <c r="C25" s="37" t="s">
        <v>32</v>
      </c>
      <c r="D25" s="62">
        <v>0.32</v>
      </c>
      <c r="E25" s="62">
        <v>0.99</v>
      </c>
      <c r="F25" s="36" t="s">
        <v>39</v>
      </c>
      <c r="G25" s="36" t="s">
        <v>39</v>
      </c>
      <c r="H25" s="36" t="s">
        <v>39</v>
      </c>
      <c r="I25" s="36" t="s">
        <v>39</v>
      </c>
      <c r="J25" s="35" t="s">
        <v>39</v>
      </c>
      <c r="K25" s="21"/>
    </row>
    <row r="26" spans="2:11" ht="13.2" customHeight="1" x14ac:dyDescent="0.25">
      <c r="B26" s="38" t="s">
        <v>41</v>
      </c>
      <c r="C26" s="37" t="s">
        <v>32</v>
      </c>
      <c r="D26" s="62">
        <v>0.32</v>
      </c>
      <c r="E26" s="62">
        <v>0.99</v>
      </c>
      <c r="F26" s="36" t="s">
        <v>39</v>
      </c>
      <c r="G26" s="36" t="s">
        <v>39</v>
      </c>
      <c r="H26" s="36" t="s">
        <v>39</v>
      </c>
      <c r="I26" s="36" t="s">
        <v>39</v>
      </c>
      <c r="J26" s="35" t="s">
        <v>39</v>
      </c>
      <c r="K26" s="21"/>
    </row>
    <row r="27" spans="2:11" ht="13.2" customHeight="1" x14ac:dyDescent="0.25">
      <c r="B27" s="38" t="s">
        <v>42</v>
      </c>
      <c r="C27" s="37" t="s">
        <v>32</v>
      </c>
      <c r="D27" s="62">
        <v>0.32</v>
      </c>
      <c r="E27" s="62">
        <v>0.99</v>
      </c>
      <c r="F27" s="36" t="s">
        <v>39</v>
      </c>
      <c r="G27" s="36" t="s">
        <v>39</v>
      </c>
      <c r="H27" s="36" t="s">
        <v>39</v>
      </c>
      <c r="I27" s="36" t="s">
        <v>39</v>
      </c>
      <c r="J27" s="35" t="s">
        <v>39</v>
      </c>
      <c r="K27" s="21"/>
    </row>
    <row r="28" spans="2:11" ht="13.2" customHeight="1" x14ac:dyDescent="0.25">
      <c r="B28" s="38" t="s">
        <v>43</v>
      </c>
      <c r="C28" s="37" t="s">
        <v>32</v>
      </c>
      <c r="D28" s="62">
        <v>4.5199999999999996</v>
      </c>
      <c r="E28" s="63">
        <v>9.58</v>
      </c>
      <c r="F28" s="36" t="s">
        <v>27</v>
      </c>
      <c r="G28" s="36" t="s">
        <v>27</v>
      </c>
      <c r="H28" s="36" t="s">
        <v>27</v>
      </c>
      <c r="I28" s="36" t="s">
        <v>27</v>
      </c>
      <c r="J28" s="35" t="s">
        <v>27</v>
      </c>
      <c r="K28" s="21"/>
    </row>
    <row r="29" spans="2:11" ht="13.2" customHeight="1" x14ac:dyDescent="0.25">
      <c r="B29" s="38" t="s">
        <v>44</v>
      </c>
      <c r="C29" s="37" t="s">
        <v>32</v>
      </c>
      <c r="D29" s="62">
        <v>1.22</v>
      </c>
      <c r="E29" s="62">
        <v>7.81</v>
      </c>
      <c r="F29" s="36" t="s">
        <v>39</v>
      </c>
      <c r="G29" s="36" t="s">
        <v>39</v>
      </c>
      <c r="H29" s="36" t="s">
        <v>39</v>
      </c>
      <c r="I29" s="36" t="s">
        <v>39</v>
      </c>
      <c r="J29" s="35" t="s">
        <v>39</v>
      </c>
      <c r="K29" s="21"/>
    </row>
    <row r="30" spans="2:11" ht="13.2" customHeight="1" x14ac:dyDescent="0.25">
      <c r="B30" s="38" t="s">
        <v>45</v>
      </c>
      <c r="C30" s="37" t="s">
        <v>32</v>
      </c>
      <c r="D30" s="62">
        <v>2.0699999999999998</v>
      </c>
      <c r="E30" s="63">
        <v>374</v>
      </c>
      <c r="F30" s="36" t="s">
        <v>39</v>
      </c>
      <c r="G30" s="36" t="s">
        <v>39</v>
      </c>
      <c r="H30" s="36" t="s">
        <v>39</v>
      </c>
      <c r="I30" s="36" t="s">
        <v>39</v>
      </c>
      <c r="J30" s="35" t="s">
        <v>39</v>
      </c>
      <c r="K30" s="21"/>
    </row>
    <row r="31" spans="2:11" ht="13.2" customHeight="1" x14ac:dyDescent="0.25">
      <c r="B31" s="38" t="s">
        <v>46</v>
      </c>
      <c r="C31" s="37" t="s">
        <v>32</v>
      </c>
      <c r="D31" s="62">
        <v>0.19</v>
      </c>
      <c r="E31" s="62">
        <v>4.7699999999999996</v>
      </c>
      <c r="F31" s="36" t="s">
        <v>39</v>
      </c>
      <c r="G31" s="36" t="s">
        <v>39</v>
      </c>
      <c r="H31" s="36" t="s">
        <v>39</v>
      </c>
      <c r="I31" s="36" t="s">
        <v>39</v>
      </c>
      <c r="J31" s="35" t="s">
        <v>39</v>
      </c>
      <c r="K31" s="21"/>
    </row>
    <row r="32" spans="2:11" ht="13.2" customHeight="1" x14ac:dyDescent="0.25">
      <c r="B32" s="38" t="s">
        <v>47</v>
      </c>
      <c r="C32" s="37" t="s">
        <v>32</v>
      </c>
      <c r="D32" s="62">
        <v>0.71</v>
      </c>
      <c r="E32" s="61">
        <v>4.3</v>
      </c>
      <c r="F32" s="36" t="s">
        <v>39</v>
      </c>
      <c r="G32" s="36" t="s">
        <v>39</v>
      </c>
      <c r="H32" s="36" t="s">
        <v>39</v>
      </c>
      <c r="I32" s="36" t="s">
        <v>39</v>
      </c>
      <c r="J32" s="35" t="s">
        <v>39</v>
      </c>
      <c r="K32" s="21"/>
    </row>
    <row r="33" spans="2:11" ht="13.2" customHeight="1" thickBot="1" x14ac:dyDescent="0.3">
      <c r="B33" s="34" t="s">
        <v>48</v>
      </c>
      <c r="C33" s="33" t="s">
        <v>32</v>
      </c>
      <c r="D33" s="60">
        <v>2.67</v>
      </c>
      <c r="E33" s="59">
        <v>62.4</v>
      </c>
      <c r="F33" s="58" t="s">
        <v>39</v>
      </c>
      <c r="G33" s="58" t="s">
        <v>39</v>
      </c>
      <c r="H33" s="58" t="s">
        <v>39</v>
      </c>
      <c r="I33" s="58" t="s">
        <v>39</v>
      </c>
      <c r="J33" s="57" t="s">
        <v>39</v>
      </c>
      <c r="K33" s="21"/>
    </row>
    <row r="34" spans="2:11" ht="16.2" thickBot="1" x14ac:dyDescent="0.35">
      <c r="B34" s="406" t="s">
        <v>49</v>
      </c>
      <c r="C34" s="407"/>
      <c r="D34" s="407"/>
      <c r="E34" s="407"/>
      <c r="F34" s="407"/>
      <c r="G34" s="407"/>
      <c r="H34" s="407"/>
      <c r="I34" s="407"/>
      <c r="J34" s="408"/>
      <c r="K34" s="21"/>
    </row>
    <row r="35" spans="2:11" ht="13.2" customHeight="1" thickBot="1" x14ac:dyDescent="0.3">
      <c r="B35" s="56" t="s">
        <v>50</v>
      </c>
      <c r="C35" s="55" t="s">
        <v>32</v>
      </c>
      <c r="D35" s="55">
        <v>22.7</v>
      </c>
      <c r="E35" s="55">
        <v>180</v>
      </c>
      <c r="F35" s="55" t="s">
        <v>51</v>
      </c>
      <c r="G35" s="55" t="s">
        <v>51</v>
      </c>
      <c r="H35" s="55" t="s">
        <v>51</v>
      </c>
      <c r="I35" s="55" t="s">
        <v>51</v>
      </c>
      <c r="J35" s="54" t="s">
        <v>51</v>
      </c>
      <c r="K35" s="21"/>
    </row>
    <row r="36" spans="2:11" ht="16.2" thickBot="1" x14ac:dyDescent="0.35">
      <c r="B36" s="406" t="s">
        <v>52</v>
      </c>
      <c r="C36" s="407"/>
      <c r="D36" s="407"/>
      <c r="E36" s="407"/>
      <c r="F36" s="407"/>
      <c r="G36" s="407"/>
      <c r="H36" s="407"/>
      <c r="I36" s="407"/>
      <c r="J36" s="408"/>
      <c r="K36" s="21"/>
    </row>
    <row r="37" spans="2:11" ht="13.2" customHeight="1" x14ac:dyDescent="0.25">
      <c r="B37" s="53" t="s">
        <v>53</v>
      </c>
      <c r="C37" s="52" t="s">
        <v>32</v>
      </c>
      <c r="D37" s="52">
        <v>70</v>
      </c>
      <c r="E37" s="52">
        <v>670</v>
      </c>
      <c r="F37" s="52" t="s">
        <v>54</v>
      </c>
      <c r="G37" s="52" t="s">
        <v>55</v>
      </c>
      <c r="H37" s="52" t="s">
        <v>54</v>
      </c>
      <c r="I37" s="52" t="s">
        <v>54</v>
      </c>
      <c r="J37" s="51" t="s">
        <v>54</v>
      </c>
      <c r="K37" s="50"/>
    </row>
    <row r="38" spans="2:11" ht="13.2" customHeight="1" x14ac:dyDescent="0.25">
      <c r="B38" s="48" t="s">
        <v>56</v>
      </c>
      <c r="C38" s="47" t="s">
        <v>32</v>
      </c>
      <c r="D38" s="47">
        <v>16</v>
      </c>
      <c r="E38" s="47">
        <v>500</v>
      </c>
      <c r="F38" s="47" t="s">
        <v>54</v>
      </c>
      <c r="G38" s="47" t="s">
        <v>55</v>
      </c>
      <c r="H38" s="47" t="s">
        <v>54</v>
      </c>
      <c r="I38" s="47" t="s">
        <v>54</v>
      </c>
      <c r="J38" s="46" t="s">
        <v>54</v>
      </c>
      <c r="K38" s="21"/>
    </row>
    <row r="39" spans="2:11" ht="13.2" customHeight="1" x14ac:dyDescent="0.25">
      <c r="B39" s="48" t="s">
        <v>57</v>
      </c>
      <c r="C39" s="47" t="s">
        <v>32</v>
      </c>
      <c r="D39" s="47">
        <v>44</v>
      </c>
      <c r="E39" s="47">
        <v>640</v>
      </c>
      <c r="F39" s="47" t="s">
        <v>54</v>
      </c>
      <c r="G39" s="47" t="s">
        <v>55</v>
      </c>
      <c r="H39" s="47" t="s">
        <v>54</v>
      </c>
      <c r="I39" s="47" t="s">
        <v>54</v>
      </c>
      <c r="J39" s="46" t="s">
        <v>54</v>
      </c>
      <c r="K39" s="21"/>
    </row>
    <row r="40" spans="2:11" ht="13.2" customHeight="1" x14ac:dyDescent="0.25">
      <c r="B40" s="48" t="s">
        <v>58</v>
      </c>
      <c r="C40" s="47" t="s">
        <v>32</v>
      </c>
      <c r="D40" s="47">
        <v>85.3</v>
      </c>
      <c r="E40" s="47">
        <v>1100</v>
      </c>
      <c r="F40" s="47" t="s">
        <v>54</v>
      </c>
      <c r="G40" s="47" t="s">
        <v>55</v>
      </c>
      <c r="H40" s="47" t="s">
        <v>54</v>
      </c>
      <c r="I40" s="47" t="s">
        <v>54</v>
      </c>
      <c r="J40" s="46" t="s">
        <v>54</v>
      </c>
      <c r="K40" s="21"/>
    </row>
    <row r="41" spans="2:11" ht="13.2" customHeight="1" x14ac:dyDescent="0.25">
      <c r="B41" s="48" t="s">
        <v>59</v>
      </c>
      <c r="C41" s="47" t="s">
        <v>32</v>
      </c>
      <c r="D41" s="47">
        <v>280</v>
      </c>
      <c r="E41" s="47">
        <v>690</v>
      </c>
      <c r="F41" s="47" t="s">
        <v>54</v>
      </c>
      <c r="G41" s="47" t="s">
        <v>55</v>
      </c>
      <c r="H41" s="47" t="s">
        <v>54</v>
      </c>
      <c r="I41" s="47" t="s">
        <v>54</v>
      </c>
      <c r="J41" s="46" t="s">
        <v>54</v>
      </c>
      <c r="K41" s="49"/>
    </row>
    <row r="42" spans="2:11" ht="13.2" customHeight="1" x14ac:dyDescent="0.25">
      <c r="B42" s="48" t="s">
        <v>60</v>
      </c>
      <c r="C42" s="47" t="s">
        <v>32</v>
      </c>
      <c r="D42" s="47">
        <v>230</v>
      </c>
      <c r="E42" s="47">
        <v>760</v>
      </c>
      <c r="F42" s="47" t="s">
        <v>54</v>
      </c>
      <c r="G42" s="47" t="s">
        <v>55</v>
      </c>
      <c r="H42" s="47" t="s">
        <v>54</v>
      </c>
      <c r="I42" s="47" t="s">
        <v>54</v>
      </c>
      <c r="J42" s="46" t="s">
        <v>54</v>
      </c>
      <c r="K42" s="49"/>
    </row>
    <row r="43" spans="2:11" ht="13.2" customHeight="1" x14ac:dyDescent="0.25">
      <c r="B43" s="48" t="s">
        <v>61</v>
      </c>
      <c r="C43" s="47" t="s">
        <v>32</v>
      </c>
      <c r="D43" s="47">
        <v>300</v>
      </c>
      <c r="E43" s="47">
        <v>850</v>
      </c>
      <c r="F43" s="47" t="s">
        <v>54</v>
      </c>
      <c r="G43" s="47" t="s">
        <v>55</v>
      </c>
      <c r="H43" s="47" t="s">
        <v>54</v>
      </c>
      <c r="I43" s="47" t="s">
        <v>54</v>
      </c>
      <c r="J43" s="46" t="s">
        <v>54</v>
      </c>
      <c r="K43" s="49"/>
    </row>
    <row r="44" spans="2:11" ht="13.2" customHeight="1" x14ac:dyDescent="0.25">
      <c r="B44" s="48" t="s">
        <v>62</v>
      </c>
      <c r="C44" s="47" t="s">
        <v>32</v>
      </c>
      <c r="D44" s="47">
        <v>43</v>
      </c>
      <c r="E44" s="47">
        <v>140</v>
      </c>
      <c r="F44" s="47" t="s">
        <v>54</v>
      </c>
      <c r="G44" s="47" t="s">
        <v>55</v>
      </c>
      <c r="H44" s="47" t="s">
        <v>54</v>
      </c>
      <c r="I44" s="47" t="s">
        <v>54</v>
      </c>
      <c r="J44" s="46" t="s">
        <v>54</v>
      </c>
      <c r="K44" s="49"/>
    </row>
    <row r="45" spans="2:11" ht="13.2" customHeight="1" x14ac:dyDescent="0.25">
      <c r="B45" s="48" t="s">
        <v>63</v>
      </c>
      <c r="C45" s="47" t="s">
        <v>32</v>
      </c>
      <c r="D45" s="47">
        <v>240</v>
      </c>
      <c r="E45" s="47">
        <v>1500</v>
      </c>
      <c r="F45" s="47" t="s">
        <v>54</v>
      </c>
      <c r="G45" s="47" t="s">
        <v>55</v>
      </c>
      <c r="H45" s="47" t="s">
        <v>54</v>
      </c>
      <c r="I45" s="47" t="s">
        <v>54</v>
      </c>
      <c r="J45" s="46" t="s">
        <v>54</v>
      </c>
      <c r="K45" s="21"/>
    </row>
    <row r="46" spans="2:11" ht="13.2" customHeight="1" x14ac:dyDescent="0.25">
      <c r="B46" s="48" t="s">
        <v>64</v>
      </c>
      <c r="C46" s="47" t="s">
        <v>32</v>
      </c>
      <c r="D46" s="47">
        <v>600</v>
      </c>
      <c r="E46" s="47">
        <v>5100</v>
      </c>
      <c r="F46" s="47" t="s">
        <v>54</v>
      </c>
      <c r="G46" s="47" t="s">
        <v>55</v>
      </c>
      <c r="H46" s="47" t="s">
        <v>54</v>
      </c>
      <c r="I46" s="47" t="s">
        <v>54</v>
      </c>
      <c r="J46" s="46" t="s">
        <v>54</v>
      </c>
      <c r="K46" s="21"/>
    </row>
    <row r="47" spans="2:11" ht="13.2" customHeight="1" x14ac:dyDescent="0.25">
      <c r="B47" s="48" t="s">
        <v>65</v>
      </c>
      <c r="C47" s="47" t="s">
        <v>32</v>
      </c>
      <c r="D47" s="47">
        <v>19</v>
      </c>
      <c r="E47" s="47">
        <v>540</v>
      </c>
      <c r="F47" s="47" t="s">
        <v>54</v>
      </c>
      <c r="G47" s="47" t="s">
        <v>55</v>
      </c>
      <c r="H47" s="47" t="s">
        <v>54</v>
      </c>
      <c r="I47" s="47" t="s">
        <v>54</v>
      </c>
      <c r="J47" s="46" t="s">
        <v>54</v>
      </c>
      <c r="K47" s="21"/>
    </row>
    <row r="48" spans="2:11" ht="13.2" customHeight="1" x14ac:dyDescent="0.25">
      <c r="B48" s="48" t="s">
        <v>66</v>
      </c>
      <c r="C48" s="47" t="s">
        <v>32</v>
      </c>
      <c r="D48" s="47">
        <v>160</v>
      </c>
      <c r="E48" s="47">
        <v>2100</v>
      </c>
      <c r="F48" s="47" t="s">
        <v>54</v>
      </c>
      <c r="G48" s="47" t="s">
        <v>55</v>
      </c>
      <c r="H48" s="47" t="s">
        <v>54</v>
      </c>
      <c r="I48" s="47" t="s">
        <v>54</v>
      </c>
      <c r="J48" s="46" t="s">
        <v>54</v>
      </c>
      <c r="K48" s="21"/>
    </row>
    <row r="49" spans="1:11" ht="13.2" customHeight="1" x14ac:dyDescent="0.25">
      <c r="B49" s="48" t="s">
        <v>67</v>
      </c>
      <c r="C49" s="47" t="s">
        <v>32</v>
      </c>
      <c r="D49" s="47">
        <v>665</v>
      </c>
      <c r="E49" s="47">
        <v>2600</v>
      </c>
      <c r="F49" s="47" t="s">
        <v>54</v>
      </c>
      <c r="G49" s="47" t="s">
        <v>55</v>
      </c>
      <c r="H49" s="47" t="s">
        <v>54</v>
      </c>
      <c r="I49" s="47" t="s">
        <v>54</v>
      </c>
      <c r="J49" s="46" t="s">
        <v>54</v>
      </c>
      <c r="K49" s="21"/>
    </row>
    <row r="50" spans="1:11" ht="13.2" customHeight="1" thickBot="1" x14ac:dyDescent="0.3">
      <c r="B50" s="45" t="s">
        <v>68</v>
      </c>
      <c r="C50" s="44" t="s">
        <v>32</v>
      </c>
      <c r="D50" s="44">
        <v>4000</v>
      </c>
      <c r="E50" s="44" t="s">
        <v>14</v>
      </c>
      <c r="F50" s="44" t="s">
        <v>69</v>
      </c>
      <c r="G50" s="44" t="s">
        <v>70</v>
      </c>
      <c r="H50" s="44" t="s">
        <v>69</v>
      </c>
      <c r="I50" s="44" t="s">
        <v>69</v>
      </c>
      <c r="J50" s="43" t="s">
        <v>69</v>
      </c>
      <c r="K50" s="21"/>
    </row>
    <row r="51" spans="1:11" ht="16.2" thickBot="1" x14ac:dyDescent="0.35">
      <c r="B51" s="406" t="s">
        <v>71</v>
      </c>
      <c r="C51" s="407"/>
      <c r="D51" s="407"/>
      <c r="E51" s="407"/>
      <c r="F51" s="407"/>
      <c r="G51" s="407"/>
      <c r="H51" s="407"/>
      <c r="I51" s="407"/>
      <c r="J51" s="408"/>
      <c r="K51" s="21"/>
    </row>
    <row r="52" spans="1:11" ht="13.2" customHeight="1" x14ac:dyDescent="0.25">
      <c r="B52" s="42" t="s">
        <v>72</v>
      </c>
      <c r="C52" s="41" t="s">
        <v>73</v>
      </c>
      <c r="D52" s="419">
        <v>10</v>
      </c>
      <c r="E52" s="420"/>
      <c r="F52" s="248">
        <v>2.8</v>
      </c>
      <c r="G52" s="248">
        <v>2.1</v>
      </c>
      <c r="H52" s="248">
        <v>3</v>
      </c>
      <c r="I52" s="248">
        <v>3.8</v>
      </c>
      <c r="J52" s="249">
        <v>3.2</v>
      </c>
      <c r="K52" s="21"/>
    </row>
    <row r="53" spans="1:11" ht="13.2" customHeight="1" x14ac:dyDescent="0.25">
      <c r="B53" s="38" t="s">
        <v>74</v>
      </c>
      <c r="C53" s="37" t="s">
        <v>19</v>
      </c>
      <c r="D53" s="421">
        <v>4800</v>
      </c>
      <c r="E53" s="422"/>
      <c r="F53" s="244">
        <v>497.2</v>
      </c>
      <c r="G53" s="244">
        <v>214.1</v>
      </c>
      <c r="H53" s="244">
        <v>794.3</v>
      </c>
      <c r="I53" s="244">
        <v>932</v>
      </c>
      <c r="J53" s="250">
        <v>344.3</v>
      </c>
      <c r="K53" s="21"/>
    </row>
    <row r="54" spans="1:11" ht="13.2" customHeight="1" thickBot="1" x14ac:dyDescent="0.3">
      <c r="B54" s="34" t="s">
        <v>75</v>
      </c>
      <c r="C54" s="33" t="s">
        <v>19</v>
      </c>
      <c r="D54" s="423">
        <v>2000</v>
      </c>
      <c r="E54" s="424"/>
      <c r="F54" s="251">
        <v>0.17</v>
      </c>
      <c r="G54" s="251">
        <v>0.47</v>
      </c>
      <c r="H54" s="251">
        <v>0.28000000000000003</v>
      </c>
      <c r="I54" s="251">
        <v>1.03</v>
      </c>
      <c r="J54" s="252">
        <v>14.6</v>
      </c>
      <c r="K54" s="21"/>
    </row>
    <row r="55" spans="1:11" ht="13.8" thickBot="1" x14ac:dyDescent="0.3">
      <c r="B55" s="27"/>
      <c r="C55" s="32"/>
      <c r="D55" s="32"/>
      <c r="E55" s="32"/>
      <c r="F55" s="32"/>
      <c r="G55" s="32"/>
      <c r="H55" s="32"/>
      <c r="I55" s="32"/>
      <c r="J55" s="32"/>
      <c r="K55" s="21"/>
    </row>
    <row r="56" spans="1:11" ht="16.2" thickBot="1" x14ac:dyDescent="0.3">
      <c r="A56" s="21"/>
      <c r="B56" s="27"/>
      <c r="C56" s="425" t="s">
        <v>76</v>
      </c>
      <c r="D56" s="426"/>
      <c r="E56" s="426"/>
      <c r="F56" s="426"/>
      <c r="G56" s="427"/>
      <c r="H56" s="27"/>
      <c r="I56" s="27"/>
      <c r="J56" s="27"/>
      <c r="K56" s="21"/>
    </row>
    <row r="57" spans="1:11" ht="15" customHeight="1" x14ac:dyDescent="0.25">
      <c r="A57" s="21"/>
      <c r="B57" s="27"/>
      <c r="C57" s="31" t="s">
        <v>77</v>
      </c>
      <c r="D57" s="412" t="s">
        <v>78</v>
      </c>
      <c r="E57" s="412"/>
      <c r="F57" s="412"/>
      <c r="G57" s="413"/>
      <c r="H57" s="27"/>
      <c r="I57" s="27"/>
      <c r="J57" s="27"/>
      <c r="K57" s="21"/>
    </row>
    <row r="58" spans="1:11" x14ac:dyDescent="0.25">
      <c r="A58" s="21"/>
      <c r="B58" s="27"/>
      <c r="C58" s="30" t="s">
        <v>77</v>
      </c>
      <c r="D58" s="414" t="s">
        <v>79</v>
      </c>
      <c r="E58" s="414"/>
      <c r="F58" s="414"/>
      <c r="G58" s="415"/>
      <c r="H58" s="27"/>
      <c r="I58" s="27"/>
      <c r="J58" s="27"/>
      <c r="K58" s="21"/>
    </row>
    <row r="59" spans="1:11" x14ac:dyDescent="0.25">
      <c r="A59" s="21"/>
      <c r="B59" s="27"/>
      <c r="C59" s="29" t="s">
        <v>77</v>
      </c>
      <c r="D59" s="414" t="s">
        <v>80</v>
      </c>
      <c r="E59" s="414"/>
      <c r="F59" s="414"/>
      <c r="G59" s="415"/>
      <c r="H59" s="27"/>
      <c r="I59" s="27"/>
      <c r="J59" s="27"/>
      <c r="K59" s="21"/>
    </row>
    <row r="60" spans="1:11" ht="13.8" thickBot="1" x14ac:dyDescent="0.3">
      <c r="A60" s="21"/>
      <c r="B60" s="27"/>
      <c r="C60" s="28" t="s">
        <v>77</v>
      </c>
      <c r="D60" s="416" t="s">
        <v>81</v>
      </c>
      <c r="E60" s="417"/>
      <c r="F60" s="417"/>
      <c r="G60" s="418"/>
      <c r="H60" s="27"/>
      <c r="I60" s="27"/>
      <c r="J60" s="27"/>
      <c r="K60" s="21"/>
    </row>
    <row r="61" spans="1:11" x14ac:dyDescent="0.25">
      <c r="C61" s="22"/>
      <c r="D61" s="26"/>
      <c r="E61" s="22"/>
      <c r="F61" s="21"/>
      <c r="G61" s="21"/>
      <c r="H61" s="21"/>
      <c r="I61" s="21"/>
      <c r="J61" s="21"/>
      <c r="K61" s="21"/>
    </row>
    <row r="62" spans="1:11" x14ac:dyDescent="0.25">
      <c r="C62" s="21"/>
      <c r="D62" s="21"/>
      <c r="E62" s="21"/>
      <c r="F62" s="25"/>
      <c r="G62" s="25"/>
      <c r="H62" s="25"/>
      <c r="I62" s="25"/>
      <c r="J62" s="25"/>
      <c r="K62" s="21"/>
    </row>
    <row r="63" spans="1:11" x14ac:dyDescent="0.25">
      <c r="C63" s="21"/>
      <c r="D63" s="21"/>
      <c r="E63" s="21"/>
      <c r="F63" s="21"/>
      <c r="G63" s="21"/>
      <c r="H63" s="21"/>
      <c r="I63" s="21"/>
      <c r="J63" s="21"/>
      <c r="K63" s="21"/>
    </row>
    <row r="64" spans="1:11" hidden="1" x14ac:dyDescent="0.25">
      <c r="C64" s="21"/>
      <c r="D64" s="21"/>
      <c r="E64" s="21"/>
      <c r="F64" s="24"/>
      <c r="G64" s="24"/>
      <c r="H64" s="24"/>
      <c r="I64" s="24"/>
      <c r="J64" s="24"/>
      <c r="K64" s="21"/>
    </row>
    <row r="65" spans="3:11" hidden="1" x14ac:dyDescent="0.25">
      <c r="C65" s="21"/>
      <c r="D65" s="21"/>
      <c r="E65" s="21"/>
      <c r="F65" s="23"/>
      <c r="G65" s="23"/>
      <c r="H65" s="23"/>
      <c r="I65" s="23"/>
      <c r="J65" s="23"/>
      <c r="K65" s="21"/>
    </row>
    <row r="66" spans="3:11" hidden="1" x14ac:dyDescent="0.25">
      <c r="C66" s="21"/>
      <c r="D66" s="21"/>
      <c r="E66" s="21"/>
      <c r="F66" s="21"/>
      <c r="G66" s="21"/>
      <c r="H66" s="21"/>
      <c r="I66" s="21"/>
      <c r="J66" s="21"/>
      <c r="K66" s="21"/>
    </row>
    <row r="67" spans="3:11" hidden="1" x14ac:dyDescent="0.25">
      <c r="C67" s="21"/>
      <c r="D67" s="21"/>
      <c r="E67" s="21"/>
      <c r="F67" s="21"/>
      <c r="G67" s="21"/>
      <c r="H67" s="21"/>
      <c r="I67" s="21"/>
      <c r="J67" s="21"/>
      <c r="K67" s="21"/>
    </row>
    <row r="68" spans="3:11" hidden="1" x14ac:dyDescent="0.25">
      <c r="C68" s="21"/>
      <c r="D68" s="21"/>
      <c r="E68" s="21"/>
      <c r="F68" s="22"/>
      <c r="G68" s="22"/>
      <c r="H68" s="22"/>
      <c r="I68" s="22"/>
      <c r="J68" s="22"/>
      <c r="K68" s="21"/>
    </row>
    <row r="69" spans="3:11" hidden="1" x14ac:dyDescent="0.25">
      <c r="C69" s="21"/>
      <c r="D69" s="21"/>
      <c r="E69" s="21"/>
      <c r="F69" s="21"/>
      <c r="G69" s="21"/>
      <c r="H69" s="21"/>
      <c r="I69" s="21"/>
      <c r="J69" s="21"/>
      <c r="K69" s="21"/>
    </row>
    <row r="70" spans="3:11" hidden="1" x14ac:dyDescent="0.25">
      <c r="C70" s="21"/>
      <c r="D70" s="21"/>
      <c r="E70" s="21"/>
      <c r="F70" s="21"/>
      <c r="G70" s="21"/>
      <c r="H70" s="21"/>
      <c r="I70" s="21"/>
      <c r="J70" s="21"/>
      <c r="K70" s="21"/>
    </row>
    <row r="71" spans="3:11" hidden="1" x14ac:dyDescent="0.25">
      <c r="C71" s="21"/>
      <c r="D71" s="21"/>
      <c r="E71" s="21"/>
      <c r="F71" s="21"/>
      <c r="G71" s="21"/>
      <c r="H71" s="21"/>
      <c r="I71" s="21"/>
      <c r="J71" s="21"/>
      <c r="K71" s="21"/>
    </row>
    <row r="72" spans="3:11" hidden="1" x14ac:dyDescent="0.25">
      <c r="C72" s="21"/>
      <c r="D72" s="21"/>
      <c r="E72" s="21"/>
      <c r="F72" s="21"/>
      <c r="G72" s="21"/>
      <c r="H72" s="21"/>
      <c r="I72" s="21"/>
      <c r="J72" s="21"/>
      <c r="K72" s="21"/>
    </row>
    <row r="73" spans="3:11" ht="12.75" hidden="1" customHeight="1" x14ac:dyDescent="0.25">
      <c r="C73" s="21"/>
      <c r="D73" s="21"/>
      <c r="E73" s="21"/>
      <c r="F73" s="21"/>
      <c r="G73" s="21"/>
      <c r="H73" s="21"/>
      <c r="I73" s="21"/>
      <c r="J73" s="21"/>
      <c r="K73" s="21"/>
    </row>
    <row r="74" spans="3:11" hidden="1" x14ac:dyDescent="0.25">
      <c r="C74" s="21"/>
      <c r="D74" s="21"/>
      <c r="E74" s="21"/>
      <c r="F74" s="21"/>
      <c r="G74" s="21"/>
      <c r="H74" s="21"/>
      <c r="I74" s="21"/>
      <c r="J74" s="21"/>
      <c r="K74" s="21"/>
    </row>
    <row r="75" spans="3:11" hidden="1" x14ac:dyDescent="0.25">
      <c r="C75" s="21"/>
      <c r="D75" s="21"/>
      <c r="E75" s="21"/>
      <c r="F75" s="21"/>
      <c r="G75" s="21"/>
      <c r="H75" s="21"/>
      <c r="I75" s="21"/>
      <c r="J75" s="21"/>
      <c r="K75" s="21"/>
    </row>
    <row r="76" spans="3:11" hidden="1" x14ac:dyDescent="0.25">
      <c r="C76" s="21"/>
      <c r="D76" s="21"/>
      <c r="E76" s="21"/>
      <c r="F76" s="21"/>
      <c r="G76" s="21"/>
      <c r="H76" s="21"/>
      <c r="I76" s="21"/>
      <c r="J76" s="21"/>
      <c r="K76" s="21"/>
    </row>
    <row r="77" spans="3:11" hidden="1" x14ac:dyDescent="0.25">
      <c r="C77" s="21"/>
      <c r="D77" s="21"/>
      <c r="E77" s="21"/>
      <c r="F77" s="21"/>
      <c r="G77" s="21"/>
      <c r="H77" s="21"/>
      <c r="I77" s="21"/>
      <c r="J77" s="21"/>
      <c r="K77" s="21"/>
    </row>
    <row r="78" spans="3:11" hidden="1" x14ac:dyDescent="0.25">
      <c r="C78" s="21"/>
      <c r="D78" s="21"/>
      <c r="E78" s="21"/>
      <c r="F78" s="21"/>
      <c r="G78" s="21"/>
      <c r="H78" s="21"/>
      <c r="I78" s="21"/>
      <c r="J78" s="21"/>
      <c r="K78" s="21"/>
    </row>
  </sheetData>
  <mergeCells count="22">
    <mergeCell ref="B9:J9"/>
    <mergeCell ref="D10:E10"/>
    <mergeCell ref="D11:E11"/>
    <mergeCell ref="B12:J12"/>
    <mergeCell ref="B2:J2"/>
    <mergeCell ref="B3:B8"/>
    <mergeCell ref="C3:C8"/>
    <mergeCell ref="D3:E7"/>
    <mergeCell ref="F3:J6"/>
    <mergeCell ref="D59:G59"/>
    <mergeCell ref="D60:G60"/>
    <mergeCell ref="B36:J36"/>
    <mergeCell ref="B51:J51"/>
    <mergeCell ref="D52:E52"/>
    <mergeCell ref="D53:E53"/>
    <mergeCell ref="D54:E54"/>
    <mergeCell ref="C56:G56"/>
    <mergeCell ref="B21:J21"/>
    <mergeCell ref="B23:J23"/>
    <mergeCell ref="D57:G57"/>
    <mergeCell ref="B34:J34"/>
    <mergeCell ref="D58:G5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topLeftCell="A25" workbookViewId="0">
      <selection activeCell="N19" sqref="N19"/>
    </sheetView>
  </sheetViews>
  <sheetFormatPr defaultColWidth="10.44140625" defaultRowHeight="13.2" x14ac:dyDescent="0.25"/>
  <cols>
    <col min="1" max="1" width="10.44140625" style="83"/>
    <col min="2" max="2" width="24.44140625" style="84" customWidth="1"/>
    <col min="3" max="3" width="7.6640625" style="83" customWidth="1"/>
    <col min="4" max="4" width="6.109375" style="83" customWidth="1"/>
    <col min="5" max="5" width="6.6640625" style="83" customWidth="1"/>
    <col min="6" max="6" width="12.44140625" style="83" customWidth="1"/>
    <col min="7" max="7" width="12" style="83" customWidth="1"/>
    <col min="8" max="9" width="12.44140625" style="83" customWidth="1"/>
    <col min="10" max="10" width="12" style="83" customWidth="1"/>
    <col min="11" max="16384" width="10.44140625" style="83"/>
  </cols>
  <sheetData>
    <row r="1" spans="1:14" ht="39" customHeight="1" thickBot="1" x14ac:dyDescent="0.3">
      <c r="A1" s="84"/>
      <c r="B1" s="438" t="s">
        <v>82</v>
      </c>
      <c r="C1" s="439"/>
      <c r="D1" s="439"/>
      <c r="E1" s="439"/>
      <c r="F1" s="439"/>
      <c r="G1" s="439"/>
      <c r="H1" s="439"/>
      <c r="I1" s="439"/>
      <c r="J1" s="440"/>
      <c r="K1" s="84"/>
    </row>
    <row r="2" spans="1:14" ht="13.5" customHeight="1" x14ac:dyDescent="0.25">
      <c r="A2" s="84"/>
      <c r="B2" s="477" t="s">
        <v>1</v>
      </c>
      <c r="C2" s="480" t="s">
        <v>2</v>
      </c>
      <c r="D2" s="483" t="s">
        <v>3</v>
      </c>
      <c r="E2" s="483"/>
      <c r="F2" s="483" t="s">
        <v>4</v>
      </c>
      <c r="G2" s="483"/>
      <c r="H2" s="483"/>
      <c r="I2" s="483"/>
      <c r="J2" s="485"/>
      <c r="K2" s="84"/>
    </row>
    <row r="3" spans="1:14" ht="14.25" customHeight="1" x14ac:dyDescent="0.25">
      <c r="A3" s="84"/>
      <c r="B3" s="478"/>
      <c r="C3" s="481"/>
      <c r="D3" s="484"/>
      <c r="E3" s="484"/>
      <c r="F3" s="484"/>
      <c r="G3" s="484"/>
      <c r="H3" s="484"/>
      <c r="I3" s="484"/>
      <c r="J3" s="486"/>
      <c r="K3" s="84"/>
    </row>
    <row r="4" spans="1:14" x14ac:dyDescent="0.25">
      <c r="A4" s="84"/>
      <c r="B4" s="478"/>
      <c r="C4" s="481"/>
      <c r="D4" s="484"/>
      <c r="E4" s="484"/>
      <c r="F4" s="484"/>
      <c r="G4" s="484"/>
      <c r="H4" s="484"/>
      <c r="I4" s="484"/>
      <c r="J4" s="486"/>
      <c r="K4" s="84"/>
    </row>
    <row r="5" spans="1:14" x14ac:dyDescent="0.25">
      <c r="A5" s="84"/>
      <c r="B5" s="478"/>
      <c r="C5" s="481"/>
      <c r="D5" s="484"/>
      <c r="E5" s="484"/>
      <c r="F5" s="484"/>
      <c r="G5" s="484"/>
      <c r="H5" s="484"/>
      <c r="I5" s="484"/>
      <c r="J5" s="486"/>
      <c r="K5" s="84"/>
    </row>
    <row r="6" spans="1:14" x14ac:dyDescent="0.25">
      <c r="A6" s="84"/>
      <c r="B6" s="478"/>
      <c r="C6" s="481"/>
      <c r="D6" s="484"/>
      <c r="E6" s="484"/>
      <c r="F6" s="142" t="s">
        <v>5</v>
      </c>
      <c r="G6" s="142" t="s">
        <v>6</v>
      </c>
      <c r="H6" s="142" t="s">
        <v>7</v>
      </c>
      <c r="I6" s="142" t="s">
        <v>8</v>
      </c>
      <c r="J6" s="141" t="s">
        <v>9</v>
      </c>
      <c r="K6" s="84"/>
    </row>
    <row r="7" spans="1:14" ht="27" thickBot="1" x14ac:dyDescent="0.3">
      <c r="A7" s="84"/>
      <c r="B7" s="479"/>
      <c r="C7" s="482"/>
      <c r="D7" s="140" t="s">
        <v>10</v>
      </c>
      <c r="E7" s="140" t="s">
        <v>11</v>
      </c>
      <c r="F7" s="139">
        <v>43545</v>
      </c>
      <c r="G7" s="139">
        <v>43488</v>
      </c>
      <c r="H7" s="139">
        <v>43545</v>
      </c>
      <c r="I7" s="139">
        <v>43545</v>
      </c>
      <c r="J7" s="138">
        <v>43545</v>
      </c>
      <c r="K7" s="84"/>
    </row>
    <row r="8" spans="1:14" ht="16.2" thickBot="1" x14ac:dyDescent="0.35">
      <c r="A8" s="84"/>
      <c r="B8" s="467" t="s">
        <v>12</v>
      </c>
      <c r="C8" s="468"/>
      <c r="D8" s="468"/>
      <c r="E8" s="468"/>
      <c r="F8" s="468"/>
      <c r="G8" s="468"/>
      <c r="H8" s="468"/>
      <c r="I8" s="468"/>
      <c r="J8" s="469"/>
      <c r="K8" s="84"/>
    </row>
    <row r="9" spans="1:14" ht="15" customHeight="1" x14ac:dyDescent="0.25">
      <c r="A9" s="84"/>
      <c r="B9" s="126" t="s">
        <v>13</v>
      </c>
      <c r="C9" s="125" t="s">
        <v>14</v>
      </c>
      <c r="D9" s="470" t="s">
        <v>14</v>
      </c>
      <c r="E9" s="471"/>
      <c r="F9" s="125">
        <v>7.24</v>
      </c>
      <c r="G9" s="125">
        <v>7.69</v>
      </c>
      <c r="H9" s="125">
        <v>7.77</v>
      </c>
      <c r="I9" s="125">
        <v>7.56</v>
      </c>
      <c r="J9" s="137">
        <v>7.14</v>
      </c>
      <c r="K9" s="84"/>
    </row>
    <row r="10" spans="1:14" ht="13.8" thickBot="1" x14ac:dyDescent="0.3">
      <c r="A10" s="84"/>
      <c r="B10" s="136" t="s">
        <v>15</v>
      </c>
      <c r="C10" s="135" t="s">
        <v>16</v>
      </c>
      <c r="D10" s="472" t="s">
        <v>14</v>
      </c>
      <c r="E10" s="473"/>
      <c r="F10" s="110">
        <v>-56</v>
      </c>
      <c r="G10" s="110">
        <v>-165</v>
      </c>
      <c r="H10" s="110">
        <v>-205</v>
      </c>
      <c r="I10" s="110">
        <v>-146</v>
      </c>
      <c r="J10" s="109">
        <v>-91</v>
      </c>
      <c r="K10" s="84"/>
    </row>
    <row r="11" spans="1:14" ht="15.75" customHeight="1" thickBot="1" x14ac:dyDescent="0.35">
      <c r="A11" s="84"/>
      <c r="B11" s="474" t="s">
        <v>17</v>
      </c>
      <c r="C11" s="475"/>
      <c r="D11" s="475"/>
      <c r="E11" s="475"/>
      <c r="F11" s="475"/>
      <c r="G11" s="475"/>
      <c r="H11" s="475"/>
      <c r="I11" s="475"/>
      <c r="J11" s="476"/>
      <c r="K11" s="84"/>
      <c r="L11" s="94"/>
      <c r="M11" s="94"/>
      <c r="N11" s="94"/>
    </row>
    <row r="12" spans="1:14" ht="13.2" customHeight="1" x14ac:dyDescent="0.25">
      <c r="A12" s="84"/>
      <c r="B12" s="134" t="s">
        <v>18</v>
      </c>
      <c r="C12" s="133" t="s">
        <v>19</v>
      </c>
      <c r="D12" s="132">
        <v>19</v>
      </c>
      <c r="E12" s="132">
        <v>70</v>
      </c>
      <c r="F12" s="131" t="s">
        <v>83</v>
      </c>
      <c r="G12" s="131" t="s">
        <v>83</v>
      </c>
      <c r="H12" s="131" t="s">
        <v>83</v>
      </c>
      <c r="I12" s="131" t="s">
        <v>83</v>
      </c>
      <c r="J12" s="130" t="s">
        <v>83</v>
      </c>
      <c r="K12" s="84"/>
      <c r="L12" s="94"/>
      <c r="M12" s="94"/>
      <c r="N12" s="94"/>
    </row>
    <row r="13" spans="1:14" ht="13.2" customHeight="1" x14ac:dyDescent="0.25">
      <c r="A13" s="84"/>
      <c r="B13" s="120" t="s">
        <v>21</v>
      </c>
      <c r="C13" s="119" t="s">
        <v>19</v>
      </c>
      <c r="D13" s="117">
        <v>1.2</v>
      </c>
      <c r="E13" s="117">
        <v>7.2</v>
      </c>
      <c r="F13" s="116" t="s">
        <v>83</v>
      </c>
      <c r="G13" s="116" t="s">
        <v>83</v>
      </c>
      <c r="H13" s="116" t="s">
        <v>83</v>
      </c>
      <c r="I13" s="116" t="s">
        <v>83</v>
      </c>
      <c r="J13" s="115" t="s">
        <v>83</v>
      </c>
      <c r="K13" s="84"/>
      <c r="L13" s="94"/>
      <c r="M13" s="94"/>
      <c r="N13" s="94"/>
    </row>
    <row r="14" spans="1:14" ht="13.2" customHeight="1" x14ac:dyDescent="0.25">
      <c r="A14" s="84"/>
      <c r="B14" s="120" t="s">
        <v>22</v>
      </c>
      <c r="C14" s="119" t="s">
        <v>19</v>
      </c>
      <c r="D14" s="117">
        <v>46.7</v>
      </c>
      <c r="E14" s="117">
        <v>218</v>
      </c>
      <c r="F14" s="253">
        <v>10.5</v>
      </c>
      <c r="G14" s="254">
        <v>13</v>
      </c>
      <c r="H14" s="253">
        <v>9.92</v>
      </c>
      <c r="I14" s="253">
        <v>7.3</v>
      </c>
      <c r="J14" s="255">
        <v>8.2899999999999991</v>
      </c>
      <c r="K14" s="84"/>
      <c r="L14" s="94"/>
      <c r="M14" s="94"/>
      <c r="N14" s="94"/>
    </row>
    <row r="15" spans="1:14" ht="13.2" customHeight="1" x14ac:dyDescent="0.25">
      <c r="A15" s="84"/>
      <c r="B15" s="120" t="s">
        <v>23</v>
      </c>
      <c r="C15" s="119" t="s">
        <v>19</v>
      </c>
      <c r="D15" s="121">
        <v>34</v>
      </c>
      <c r="E15" s="121">
        <v>270</v>
      </c>
      <c r="F15" s="253">
        <v>4.5599999999999996</v>
      </c>
      <c r="G15" s="254">
        <v>3.57</v>
      </c>
      <c r="H15" s="253">
        <v>4.4400000000000004</v>
      </c>
      <c r="I15" s="253">
        <v>3.94</v>
      </c>
      <c r="J15" s="255">
        <v>4.32</v>
      </c>
      <c r="K15" s="84"/>
      <c r="L15" s="94"/>
      <c r="M15" s="94"/>
      <c r="N15" s="94"/>
    </row>
    <row r="16" spans="1:14" ht="13.2" customHeight="1" x14ac:dyDescent="0.25">
      <c r="A16" s="84"/>
      <c r="B16" s="120" t="s">
        <v>24</v>
      </c>
      <c r="C16" s="119" t="s">
        <v>19</v>
      </c>
      <c r="D16" s="121">
        <v>81</v>
      </c>
      <c r="E16" s="121">
        <v>370</v>
      </c>
      <c r="F16" s="253">
        <v>9.5</v>
      </c>
      <c r="G16" s="253">
        <v>7.95</v>
      </c>
      <c r="H16" s="253">
        <v>10.199999999999999</v>
      </c>
      <c r="I16" s="253">
        <v>8.5500000000000007</v>
      </c>
      <c r="J16" s="255">
        <v>8.84</v>
      </c>
      <c r="K16" s="84"/>
      <c r="L16" s="94"/>
      <c r="M16" s="94"/>
      <c r="N16" s="94"/>
    </row>
    <row r="17" spans="1:14" ht="13.2" customHeight="1" x14ac:dyDescent="0.25">
      <c r="A17" s="84"/>
      <c r="B17" s="120" t="s">
        <v>25</v>
      </c>
      <c r="C17" s="119" t="s">
        <v>19</v>
      </c>
      <c r="D17" s="117">
        <v>0.3</v>
      </c>
      <c r="E17" s="117">
        <v>1</v>
      </c>
      <c r="F17" s="116" t="s">
        <v>84</v>
      </c>
      <c r="G17" s="116" t="s">
        <v>84</v>
      </c>
      <c r="H17" s="116" t="s">
        <v>84</v>
      </c>
      <c r="I17" s="116" t="s">
        <v>84</v>
      </c>
      <c r="J17" s="115" t="s">
        <v>84</v>
      </c>
      <c r="K17" s="84"/>
      <c r="L17" s="94"/>
      <c r="M17" s="94"/>
      <c r="N17" s="94"/>
    </row>
    <row r="18" spans="1:14" ht="12.75" customHeight="1" x14ac:dyDescent="0.25">
      <c r="A18" s="84"/>
      <c r="B18" s="120" t="s">
        <v>28</v>
      </c>
      <c r="C18" s="119" t="s">
        <v>19</v>
      </c>
      <c r="D18" s="117">
        <v>20.9</v>
      </c>
      <c r="E18" s="117">
        <v>51.6</v>
      </c>
      <c r="F18" s="253">
        <v>3.89</v>
      </c>
      <c r="G18" s="254">
        <v>2.5</v>
      </c>
      <c r="H18" s="253">
        <v>3.69</v>
      </c>
      <c r="I18" s="253">
        <v>3.26</v>
      </c>
      <c r="J18" s="255">
        <v>2.58</v>
      </c>
      <c r="K18" s="84"/>
      <c r="L18" s="94"/>
      <c r="M18" s="94"/>
      <c r="N18" s="94"/>
    </row>
    <row r="19" spans="1:14" ht="13.2" customHeight="1" thickBot="1" x14ac:dyDescent="0.3">
      <c r="A19" s="84"/>
      <c r="B19" s="129" t="s">
        <v>29</v>
      </c>
      <c r="C19" s="128" t="s">
        <v>19</v>
      </c>
      <c r="D19" s="127">
        <v>150</v>
      </c>
      <c r="E19" s="127">
        <v>410</v>
      </c>
      <c r="F19" s="256">
        <v>20.3</v>
      </c>
      <c r="G19" s="256">
        <v>15.6</v>
      </c>
      <c r="H19" s="256">
        <v>22.9</v>
      </c>
      <c r="I19" s="256">
        <v>17</v>
      </c>
      <c r="J19" s="257">
        <v>18.600000000000001</v>
      </c>
      <c r="K19" s="84"/>
      <c r="L19" s="94"/>
      <c r="M19" s="94"/>
      <c r="N19" s="94"/>
    </row>
    <row r="20" spans="1:14" ht="16.2" thickBot="1" x14ac:dyDescent="0.35">
      <c r="A20" s="84"/>
      <c r="B20" s="454" t="s">
        <v>37</v>
      </c>
      <c r="C20" s="455"/>
      <c r="D20" s="455"/>
      <c r="E20" s="455"/>
      <c r="F20" s="455"/>
      <c r="G20" s="455"/>
      <c r="H20" s="455"/>
      <c r="I20" s="455"/>
      <c r="J20" s="456"/>
      <c r="K20" s="84"/>
      <c r="L20" s="94"/>
      <c r="M20" s="94"/>
      <c r="N20" s="94"/>
    </row>
    <row r="21" spans="1:14" ht="13.2" customHeight="1" x14ac:dyDescent="0.25">
      <c r="A21" s="84"/>
      <c r="B21" s="126" t="s">
        <v>38</v>
      </c>
      <c r="C21" s="125" t="s">
        <v>32</v>
      </c>
      <c r="D21" s="124">
        <v>0.32</v>
      </c>
      <c r="E21" s="124">
        <v>0.99</v>
      </c>
      <c r="F21" s="123" t="s">
        <v>85</v>
      </c>
      <c r="G21" s="123" t="s">
        <v>85</v>
      </c>
      <c r="H21" s="123" t="s">
        <v>85</v>
      </c>
      <c r="I21" s="123" t="s">
        <v>85</v>
      </c>
      <c r="J21" s="122" t="s">
        <v>85</v>
      </c>
      <c r="K21" s="84"/>
      <c r="L21" s="94"/>
      <c r="M21" s="94"/>
      <c r="N21" s="94"/>
    </row>
    <row r="22" spans="1:14" ht="13.2" customHeight="1" x14ac:dyDescent="0.25">
      <c r="A22" s="84"/>
      <c r="B22" s="120" t="s">
        <v>40</v>
      </c>
      <c r="C22" s="119" t="s">
        <v>32</v>
      </c>
      <c r="D22" s="118">
        <v>0.32</v>
      </c>
      <c r="E22" s="118">
        <v>0.99</v>
      </c>
      <c r="F22" s="116" t="s">
        <v>85</v>
      </c>
      <c r="G22" s="116" t="s">
        <v>85</v>
      </c>
      <c r="H22" s="116" t="s">
        <v>85</v>
      </c>
      <c r="I22" s="116" t="s">
        <v>85</v>
      </c>
      <c r="J22" s="115" t="s">
        <v>85</v>
      </c>
      <c r="K22" s="84"/>
      <c r="L22" s="94"/>
      <c r="M22" s="94"/>
      <c r="N22" s="94"/>
    </row>
    <row r="23" spans="1:14" ht="13.2" customHeight="1" x14ac:dyDescent="0.25">
      <c r="A23" s="84"/>
      <c r="B23" s="120" t="s">
        <v>41</v>
      </c>
      <c r="C23" s="119" t="s">
        <v>32</v>
      </c>
      <c r="D23" s="118">
        <v>0.32</v>
      </c>
      <c r="E23" s="118">
        <v>0.99</v>
      </c>
      <c r="F23" s="116" t="s">
        <v>85</v>
      </c>
      <c r="G23" s="116" t="s">
        <v>85</v>
      </c>
      <c r="H23" s="116" t="s">
        <v>85</v>
      </c>
      <c r="I23" s="116" t="s">
        <v>85</v>
      </c>
      <c r="J23" s="115" t="s">
        <v>85</v>
      </c>
      <c r="K23" s="84"/>
      <c r="L23" s="94"/>
      <c r="M23" s="94"/>
      <c r="N23" s="94"/>
    </row>
    <row r="24" spans="1:14" ht="13.2" customHeight="1" x14ac:dyDescent="0.25">
      <c r="A24" s="84"/>
      <c r="B24" s="120" t="s">
        <v>42</v>
      </c>
      <c r="C24" s="119" t="s">
        <v>32</v>
      </c>
      <c r="D24" s="118">
        <v>0.32</v>
      </c>
      <c r="E24" s="118">
        <v>0.99</v>
      </c>
      <c r="F24" s="116" t="s">
        <v>85</v>
      </c>
      <c r="G24" s="116" t="s">
        <v>85</v>
      </c>
      <c r="H24" s="116" t="s">
        <v>85</v>
      </c>
      <c r="I24" s="116" t="s">
        <v>85</v>
      </c>
      <c r="J24" s="115" t="s">
        <v>85</v>
      </c>
      <c r="K24" s="84"/>
      <c r="L24" s="94"/>
      <c r="M24" s="94"/>
      <c r="N24" s="94"/>
    </row>
    <row r="25" spans="1:14" ht="13.2" customHeight="1" x14ac:dyDescent="0.25">
      <c r="A25" s="84"/>
      <c r="B25" s="120" t="s">
        <v>43</v>
      </c>
      <c r="C25" s="119" t="s">
        <v>32</v>
      </c>
      <c r="D25" s="118">
        <v>4.5199999999999996</v>
      </c>
      <c r="E25" s="121">
        <v>9.58</v>
      </c>
      <c r="F25" s="116" t="s">
        <v>86</v>
      </c>
      <c r="G25" s="116" t="s">
        <v>86</v>
      </c>
      <c r="H25" s="116" t="s">
        <v>86</v>
      </c>
      <c r="I25" s="116" t="s">
        <v>86</v>
      </c>
      <c r="J25" s="115" t="s">
        <v>86</v>
      </c>
      <c r="K25" s="84"/>
      <c r="L25" s="94"/>
      <c r="M25" s="94"/>
      <c r="N25" s="94"/>
    </row>
    <row r="26" spans="1:14" ht="13.2" customHeight="1" x14ac:dyDescent="0.25">
      <c r="A26" s="84"/>
      <c r="B26" s="120" t="s">
        <v>44</v>
      </c>
      <c r="C26" s="119" t="s">
        <v>32</v>
      </c>
      <c r="D26" s="118">
        <v>1.22</v>
      </c>
      <c r="E26" s="118">
        <v>7.81</v>
      </c>
      <c r="F26" s="116" t="s">
        <v>85</v>
      </c>
      <c r="G26" s="116" t="s">
        <v>85</v>
      </c>
      <c r="H26" s="116" t="s">
        <v>85</v>
      </c>
      <c r="I26" s="116" t="s">
        <v>85</v>
      </c>
      <c r="J26" s="115" t="s">
        <v>85</v>
      </c>
      <c r="K26" s="84"/>
      <c r="L26" s="94"/>
      <c r="M26" s="94"/>
      <c r="N26" s="94"/>
    </row>
    <row r="27" spans="1:14" ht="13.2" customHeight="1" x14ac:dyDescent="0.25">
      <c r="A27" s="84"/>
      <c r="B27" s="120" t="s">
        <v>45</v>
      </c>
      <c r="C27" s="119" t="s">
        <v>32</v>
      </c>
      <c r="D27" s="118">
        <v>2.0699999999999998</v>
      </c>
      <c r="E27" s="121">
        <v>374</v>
      </c>
      <c r="F27" s="116" t="s">
        <v>85</v>
      </c>
      <c r="G27" s="116" t="s">
        <v>85</v>
      </c>
      <c r="H27" s="116" t="s">
        <v>85</v>
      </c>
      <c r="I27" s="116" t="s">
        <v>85</v>
      </c>
      <c r="J27" s="115" t="s">
        <v>85</v>
      </c>
      <c r="K27" s="84"/>
      <c r="L27" s="94"/>
      <c r="M27" s="94"/>
      <c r="N27" s="94"/>
    </row>
    <row r="28" spans="1:14" ht="13.2" customHeight="1" x14ac:dyDescent="0.25">
      <c r="A28" s="84"/>
      <c r="B28" s="120" t="s">
        <v>46</v>
      </c>
      <c r="C28" s="119" t="s">
        <v>32</v>
      </c>
      <c r="D28" s="118">
        <v>0.19</v>
      </c>
      <c r="E28" s="118">
        <v>4.7699999999999996</v>
      </c>
      <c r="F28" s="116" t="s">
        <v>85</v>
      </c>
      <c r="G28" s="116" t="s">
        <v>85</v>
      </c>
      <c r="H28" s="116" t="s">
        <v>85</v>
      </c>
      <c r="I28" s="116" t="s">
        <v>85</v>
      </c>
      <c r="J28" s="115" t="s">
        <v>85</v>
      </c>
      <c r="K28" s="84"/>
      <c r="L28" s="94"/>
      <c r="M28" s="94"/>
      <c r="N28" s="94"/>
    </row>
    <row r="29" spans="1:14" ht="13.2" customHeight="1" x14ac:dyDescent="0.25">
      <c r="A29" s="84"/>
      <c r="B29" s="120" t="s">
        <v>47</v>
      </c>
      <c r="C29" s="119" t="s">
        <v>32</v>
      </c>
      <c r="D29" s="118">
        <v>0.71</v>
      </c>
      <c r="E29" s="117">
        <v>4.3</v>
      </c>
      <c r="F29" s="116" t="s">
        <v>85</v>
      </c>
      <c r="G29" s="116" t="s">
        <v>85</v>
      </c>
      <c r="H29" s="116" t="s">
        <v>85</v>
      </c>
      <c r="I29" s="116" t="s">
        <v>85</v>
      </c>
      <c r="J29" s="115" t="s">
        <v>85</v>
      </c>
      <c r="K29" s="84"/>
      <c r="L29" s="94"/>
      <c r="M29" s="94"/>
      <c r="N29" s="94"/>
    </row>
    <row r="30" spans="1:14" ht="13.2" customHeight="1" thickBot="1" x14ac:dyDescent="0.3">
      <c r="A30" s="84"/>
      <c r="B30" s="114" t="s">
        <v>48</v>
      </c>
      <c r="C30" s="113" t="s">
        <v>32</v>
      </c>
      <c r="D30" s="112">
        <v>2.67</v>
      </c>
      <c r="E30" s="111">
        <v>62.4</v>
      </c>
      <c r="F30" s="110" t="s">
        <v>85</v>
      </c>
      <c r="G30" s="110" t="s">
        <v>85</v>
      </c>
      <c r="H30" s="110" t="s">
        <v>85</v>
      </c>
      <c r="I30" s="110" t="s">
        <v>85</v>
      </c>
      <c r="J30" s="109" t="s">
        <v>85</v>
      </c>
      <c r="K30" s="84"/>
      <c r="L30" s="94"/>
      <c r="M30" s="94"/>
      <c r="N30" s="94"/>
    </row>
    <row r="31" spans="1:14" ht="16.2" thickBot="1" x14ac:dyDescent="0.35">
      <c r="A31" s="84"/>
      <c r="B31" s="457" t="s">
        <v>49</v>
      </c>
      <c r="C31" s="458"/>
      <c r="D31" s="458"/>
      <c r="E31" s="458"/>
      <c r="F31" s="458"/>
      <c r="G31" s="458"/>
      <c r="H31" s="458"/>
      <c r="I31" s="458"/>
      <c r="J31" s="459"/>
      <c r="K31" s="84"/>
      <c r="L31" s="94"/>
      <c r="M31" s="94"/>
      <c r="N31" s="94"/>
    </row>
    <row r="32" spans="1:14" ht="13.2" customHeight="1" thickBot="1" x14ac:dyDescent="0.3">
      <c r="A32" s="84"/>
      <c r="B32" s="108" t="s">
        <v>50</v>
      </c>
      <c r="C32" s="107" t="s">
        <v>32</v>
      </c>
      <c r="D32" s="107">
        <v>22.7</v>
      </c>
      <c r="E32" s="107">
        <v>180</v>
      </c>
      <c r="F32" s="107" t="s">
        <v>87</v>
      </c>
      <c r="G32" s="107" t="s">
        <v>87</v>
      </c>
      <c r="H32" s="107" t="s">
        <v>87</v>
      </c>
      <c r="I32" s="107" t="s">
        <v>87</v>
      </c>
      <c r="J32" s="106" t="s">
        <v>87</v>
      </c>
      <c r="K32" s="84"/>
      <c r="L32" s="94"/>
      <c r="M32" s="94"/>
      <c r="N32" s="94"/>
    </row>
    <row r="33" spans="1:14" ht="16.2" thickBot="1" x14ac:dyDescent="0.35">
      <c r="A33" s="84"/>
      <c r="B33" s="457" t="s">
        <v>52</v>
      </c>
      <c r="C33" s="458"/>
      <c r="D33" s="458"/>
      <c r="E33" s="458"/>
      <c r="F33" s="458"/>
      <c r="G33" s="458"/>
      <c r="H33" s="458"/>
      <c r="I33" s="458"/>
      <c r="J33" s="459"/>
      <c r="K33" s="84"/>
      <c r="L33" s="94"/>
      <c r="M33" s="94"/>
      <c r="N33" s="94"/>
    </row>
    <row r="34" spans="1:14" ht="13.2" customHeight="1" x14ac:dyDescent="0.25">
      <c r="A34" s="84"/>
      <c r="B34" s="105" t="s">
        <v>53</v>
      </c>
      <c r="C34" s="104" t="s">
        <v>32</v>
      </c>
      <c r="D34" s="104">
        <v>70</v>
      </c>
      <c r="E34" s="104">
        <v>670</v>
      </c>
      <c r="F34" s="104" t="s">
        <v>55</v>
      </c>
      <c r="G34" s="104" t="s">
        <v>55</v>
      </c>
      <c r="H34" s="104" t="s">
        <v>55</v>
      </c>
      <c r="I34" s="104" t="s">
        <v>55</v>
      </c>
      <c r="J34" s="103" t="s">
        <v>55</v>
      </c>
      <c r="K34" s="102"/>
      <c r="L34" s="94"/>
      <c r="M34" s="94"/>
      <c r="N34" s="94"/>
    </row>
    <row r="35" spans="1:14" ht="13.2" customHeight="1" x14ac:dyDescent="0.25">
      <c r="A35" s="84"/>
      <c r="B35" s="100" t="s">
        <v>56</v>
      </c>
      <c r="C35" s="99" t="s">
        <v>32</v>
      </c>
      <c r="D35" s="99">
        <v>16</v>
      </c>
      <c r="E35" s="99">
        <v>500</v>
      </c>
      <c r="F35" s="99" t="s">
        <v>55</v>
      </c>
      <c r="G35" s="99" t="s">
        <v>55</v>
      </c>
      <c r="H35" s="99" t="s">
        <v>55</v>
      </c>
      <c r="I35" s="99" t="s">
        <v>55</v>
      </c>
      <c r="J35" s="98" t="s">
        <v>55</v>
      </c>
      <c r="K35" s="84"/>
      <c r="L35" s="94"/>
      <c r="M35" s="94"/>
      <c r="N35" s="94"/>
    </row>
    <row r="36" spans="1:14" ht="13.2" customHeight="1" x14ac:dyDescent="0.25">
      <c r="A36" s="84"/>
      <c r="B36" s="100" t="s">
        <v>57</v>
      </c>
      <c r="C36" s="99" t="s">
        <v>32</v>
      </c>
      <c r="D36" s="99">
        <v>44</v>
      </c>
      <c r="E36" s="99">
        <v>640</v>
      </c>
      <c r="F36" s="99" t="s">
        <v>55</v>
      </c>
      <c r="G36" s="99" t="s">
        <v>55</v>
      </c>
      <c r="H36" s="99" t="s">
        <v>55</v>
      </c>
      <c r="I36" s="99" t="s">
        <v>55</v>
      </c>
      <c r="J36" s="98" t="s">
        <v>55</v>
      </c>
      <c r="K36" s="84"/>
      <c r="L36" s="94"/>
      <c r="M36" s="94"/>
      <c r="N36" s="94"/>
    </row>
    <row r="37" spans="1:14" ht="13.2" customHeight="1" x14ac:dyDescent="0.25">
      <c r="A37" s="84"/>
      <c r="B37" s="100" t="s">
        <v>58</v>
      </c>
      <c r="C37" s="99" t="s">
        <v>32</v>
      </c>
      <c r="D37" s="99">
        <v>85.3</v>
      </c>
      <c r="E37" s="99">
        <v>1100</v>
      </c>
      <c r="F37" s="99" t="s">
        <v>55</v>
      </c>
      <c r="G37" s="99" t="s">
        <v>55</v>
      </c>
      <c r="H37" s="99" t="s">
        <v>55</v>
      </c>
      <c r="I37" s="99" t="s">
        <v>55</v>
      </c>
      <c r="J37" s="98" t="s">
        <v>55</v>
      </c>
      <c r="K37" s="84"/>
      <c r="L37" s="94"/>
      <c r="M37" s="94"/>
      <c r="N37" s="94"/>
    </row>
    <row r="38" spans="1:14" ht="13.2" customHeight="1" x14ac:dyDescent="0.25">
      <c r="A38" s="84"/>
      <c r="B38" s="100" t="s">
        <v>59</v>
      </c>
      <c r="C38" s="99" t="s">
        <v>32</v>
      </c>
      <c r="D38" s="99">
        <v>280</v>
      </c>
      <c r="E38" s="99">
        <v>690</v>
      </c>
      <c r="F38" s="99" t="s">
        <v>55</v>
      </c>
      <c r="G38" s="99" t="s">
        <v>55</v>
      </c>
      <c r="H38" s="99" t="s">
        <v>55</v>
      </c>
      <c r="I38" s="99" t="s">
        <v>55</v>
      </c>
      <c r="J38" s="98" t="s">
        <v>55</v>
      </c>
      <c r="K38" s="101"/>
      <c r="L38" s="94"/>
      <c r="M38" s="94"/>
      <c r="N38" s="94"/>
    </row>
    <row r="39" spans="1:14" ht="13.2" customHeight="1" x14ac:dyDescent="0.25">
      <c r="A39" s="84"/>
      <c r="B39" s="100" t="s">
        <v>60</v>
      </c>
      <c r="C39" s="99" t="s">
        <v>32</v>
      </c>
      <c r="D39" s="99">
        <v>230</v>
      </c>
      <c r="E39" s="99">
        <v>760</v>
      </c>
      <c r="F39" s="99" t="s">
        <v>55</v>
      </c>
      <c r="G39" s="99" t="s">
        <v>55</v>
      </c>
      <c r="H39" s="99" t="s">
        <v>55</v>
      </c>
      <c r="I39" s="99" t="s">
        <v>55</v>
      </c>
      <c r="J39" s="98" t="s">
        <v>55</v>
      </c>
      <c r="K39" s="101"/>
      <c r="L39" s="94"/>
      <c r="M39" s="94"/>
      <c r="N39" s="94"/>
    </row>
    <row r="40" spans="1:14" ht="13.2" customHeight="1" x14ac:dyDescent="0.25">
      <c r="A40" s="84"/>
      <c r="B40" s="100" t="s">
        <v>61</v>
      </c>
      <c r="C40" s="99" t="s">
        <v>32</v>
      </c>
      <c r="D40" s="99">
        <v>300</v>
      </c>
      <c r="E40" s="99">
        <v>850</v>
      </c>
      <c r="F40" s="99" t="s">
        <v>55</v>
      </c>
      <c r="G40" s="99" t="s">
        <v>55</v>
      </c>
      <c r="H40" s="99" t="s">
        <v>55</v>
      </c>
      <c r="I40" s="99" t="s">
        <v>55</v>
      </c>
      <c r="J40" s="98" t="s">
        <v>55</v>
      </c>
      <c r="K40" s="101"/>
      <c r="L40" s="94"/>
      <c r="M40" s="94"/>
      <c r="N40" s="94"/>
    </row>
    <row r="41" spans="1:14" ht="13.2" customHeight="1" x14ac:dyDescent="0.25">
      <c r="A41" s="84"/>
      <c r="B41" s="100" t="s">
        <v>62</v>
      </c>
      <c r="C41" s="99" t="s">
        <v>32</v>
      </c>
      <c r="D41" s="99">
        <v>43</v>
      </c>
      <c r="E41" s="99">
        <v>140</v>
      </c>
      <c r="F41" s="99" t="s">
        <v>55</v>
      </c>
      <c r="G41" s="99" t="s">
        <v>55</v>
      </c>
      <c r="H41" s="99" t="s">
        <v>55</v>
      </c>
      <c r="I41" s="99" t="s">
        <v>55</v>
      </c>
      <c r="J41" s="98" t="s">
        <v>55</v>
      </c>
      <c r="K41" s="101"/>
      <c r="L41" s="94"/>
      <c r="M41" s="94"/>
      <c r="N41" s="94"/>
    </row>
    <row r="42" spans="1:14" ht="13.2" customHeight="1" x14ac:dyDescent="0.25">
      <c r="A42" s="84"/>
      <c r="B42" s="100" t="s">
        <v>63</v>
      </c>
      <c r="C42" s="99" t="s">
        <v>32</v>
      </c>
      <c r="D42" s="99">
        <v>240</v>
      </c>
      <c r="E42" s="99">
        <v>1500</v>
      </c>
      <c r="F42" s="99" t="s">
        <v>55</v>
      </c>
      <c r="G42" s="99" t="s">
        <v>55</v>
      </c>
      <c r="H42" s="99" t="s">
        <v>55</v>
      </c>
      <c r="I42" s="99" t="s">
        <v>55</v>
      </c>
      <c r="J42" s="98" t="s">
        <v>55</v>
      </c>
      <c r="K42" s="84"/>
      <c r="L42" s="94"/>
      <c r="M42" s="94"/>
      <c r="N42" s="94"/>
    </row>
    <row r="43" spans="1:14" ht="13.2" customHeight="1" x14ac:dyDescent="0.25">
      <c r="A43" s="84"/>
      <c r="B43" s="100" t="s">
        <v>64</v>
      </c>
      <c r="C43" s="99" t="s">
        <v>32</v>
      </c>
      <c r="D43" s="99">
        <v>600</v>
      </c>
      <c r="E43" s="99">
        <v>5100</v>
      </c>
      <c r="F43" s="99" t="s">
        <v>55</v>
      </c>
      <c r="G43" s="99" t="s">
        <v>55</v>
      </c>
      <c r="H43" s="99" t="s">
        <v>55</v>
      </c>
      <c r="I43" s="99" t="s">
        <v>55</v>
      </c>
      <c r="J43" s="98" t="s">
        <v>55</v>
      </c>
      <c r="K43" s="84"/>
      <c r="L43" s="94"/>
      <c r="M43" s="94"/>
      <c r="N43" s="94"/>
    </row>
    <row r="44" spans="1:14" ht="13.2" customHeight="1" x14ac:dyDescent="0.25">
      <c r="A44" s="84"/>
      <c r="B44" s="100" t="s">
        <v>65</v>
      </c>
      <c r="C44" s="99" t="s">
        <v>32</v>
      </c>
      <c r="D44" s="99">
        <v>19</v>
      </c>
      <c r="E44" s="99">
        <v>540</v>
      </c>
      <c r="F44" s="99" t="s">
        <v>55</v>
      </c>
      <c r="G44" s="99" t="s">
        <v>55</v>
      </c>
      <c r="H44" s="99" t="s">
        <v>55</v>
      </c>
      <c r="I44" s="99" t="s">
        <v>55</v>
      </c>
      <c r="J44" s="98" t="s">
        <v>55</v>
      </c>
      <c r="K44" s="84"/>
      <c r="L44" s="94"/>
      <c r="M44" s="94"/>
      <c r="N44" s="94"/>
    </row>
    <row r="45" spans="1:14" ht="13.2" customHeight="1" x14ac:dyDescent="0.25">
      <c r="A45" s="84"/>
      <c r="B45" s="100" t="s">
        <v>66</v>
      </c>
      <c r="C45" s="99" t="s">
        <v>32</v>
      </c>
      <c r="D45" s="99">
        <v>160</v>
      </c>
      <c r="E45" s="99">
        <v>2100</v>
      </c>
      <c r="F45" s="99" t="s">
        <v>55</v>
      </c>
      <c r="G45" s="99" t="s">
        <v>55</v>
      </c>
      <c r="H45" s="99" t="s">
        <v>55</v>
      </c>
      <c r="I45" s="99" t="s">
        <v>55</v>
      </c>
      <c r="J45" s="98" t="s">
        <v>55</v>
      </c>
      <c r="K45" s="84"/>
      <c r="L45" s="94"/>
      <c r="M45" s="94"/>
      <c r="N45" s="94"/>
    </row>
    <row r="46" spans="1:14" ht="13.2" customHeight="1" x14ac:dyDescent="0.25">
      <c r="A46" s="84"/>
      <c r="B46" s="100" t="s">
        <v>67</v>
      </c>
      <c r="C46" s="99" t="s">
        <v>32</v>
      </c>
      <c r="D46" s="99">
        <v>665</v>
      </c>
      <c r="E46" s="99">
        <v>2600</v>
      </c>
      <c r="F46" s="99" t="s">
        <v>55</v>
      </c>
      <c r="G46" s="99" t="s">
        <v>55</v>
      </c>
      <c r="H46" s="99" t="s">
        <v>55</v>
      </c>
      <c r="I46" s="99" t="s">
        <v>55</v>
      </c>
      <c r="J46" s="98" t="s">
        <v>55</v>
      </c>
      <c r="K46" s="84"/>
      <c r="L46" s="94"/>
      <c r="M46" s="94"/>
      <c r="N46" s="94"/>
    </row>
    <row r="47" spans="1:14" ht="13.2" customHeight="1" thickBot="1" x14ac:dyDescent="0.3">
      <c r="A47" s="84"/>
      <c r="B47" s="97" t="s">
        <v>68</v>
      </c>
      <c r="C47" s="96" t="s">
        <v>32</v>
      </c>
      <c r="D47" s="96">
        <v>4000</v>
      </c>
      <c r="E47" s="96" t="s">
        <v>14</v>
      </c>
      <c r="F47" s="96" t="s">
        <v>69</v>
      </c>
      <c r="G47" s="96" t="s">
        <v>69</v>
      </c>
      <c r="H47" s="96" t="s">
        <v>69</v>
      </c>
      <c r="I47" s="96" t="s">
        <v>69</v>
      </c>
      <c r="J47" s="95" t="s">
        <v>69</v>
      </c>
      <c r="K47" s="84"/>
      <c r="L47" s="94"/>
      <c r="M47" s="94"/>
      <c r="N47" s="94"/>
    </row>
    <row r="48" spans="1:14" ht="13.8" thickBot="1" x14ac:dyDescent="0.3">
      <c r="A48" s="84"/>
      <c r="C48" s="85"/>
      <c r="D48" s="85"/>
      <c r="E48" s="85"/>
      <c r="F48" s="85"/>
      <c r="G48" s="85"/>
      <c r="H48" s="85"/>
      <c r="I48" s="85"/>
      <c r="J48" s="85"/>
      <c r="K48" s="84"/>
    </row>
    <row r="49" spans="1:11" ht="16.2" thickBot="1" x14ac:dyDescent="0.3">
      <c r="A49" s="84"/>
      <c r="C49" s="460" t="s">
        <v>76</v>
      </c>
      <c r="D49" s="461"/>
      <c r="E49" s="461"/>
      <c r="F49" s="461"/>
      <c r="G49" s="462"/>
      <c r="H49" s="84"/>
      <c r="I49" s="84"/>
      <c r="J49" s="84"/>
      <c r="K49" s="84"/>
    </row>
    <row r="50" spans="1:11" ht="15" customHeight="1" x14ac:dyDescent="0.25">
      <c r="A50" s="84"/>
      <c r="C50" s="93" t="s">
        <v>77</v>
      </c>
      <c r="D50" s="463" t="s">
        <v>78</v>
      </c>
      <c r="E50" s="463"/>
      <c r="F50" s="463"/>
      <c r="G50" s="464"/>
      <c r="H50" s="84"/>
      <c r="I50" s="84"/>
      <c r="J50" s="84"/>
      <c r="K50" s="84"/>
    </row>
    <row r="51" spans="1:11" x14ac:dyDescent="0.25">
      <c r="A51" s="84"/>
      <c r="C51" s="92" t="s">
        <v>77</v>
      </c>
      <c r="D51" s="465" t="s">
        <v>79</v>
      </c>
      <c r="E51" s="465"/>
      <c r="F51" s="465"/>
      <c r="G51" s="466"/>
      <c r="H51" s="84"/>
      <c r="I51" s="84"/>
      <c r="J51" s="84"/>
      <c r="K51" s="84"/>
    </row>
    <row r="52" spans="1:11" x14ac:dyDescent="0.25">
      <c r="A52" s="84"/>
      <c r="C52" s="91" t="s">
        <v>77</v>
      </c>
      <c r="D52" s="465" t="s">
        <v>80</v>
      </c>
      <c r="E52" s="465"/>
      <c r="F52" s="465"/>
      <c r="G52" s="466"/>
      <c r="H52" s="84"/>
      <c r="I52" s="84"/>
      <c r="J52" s="84"/>
      <c r="K52" s="84"/>
    </row>
    <row r="53" spans="1:11" ht="13.8" thickBot="1" x14ac:dyDescent="0.3">
      <c r="A53" s="84"/>
      <c r="C53" s="90" t="s">
        <v>77</v>
      </c>
      <c r="D53" s="451" t="s">
        <v>81</v>
      </c>
      <c r="E53" s="452"/>
      <c r="F53" s="452"/>
      <c r="G53" s="453"/>
      <c r="H53" s="84"/>
      <c r="I53" s="84"/>
      <c r="J53" s="84"/>
      <c r="K53" s="84"/>
    </row>
    <row r="54" spans="1:11" x14ac:dyDescent="0.25">
      <c r="A54" s="84"/>
      <c r="C54" s="84"/>
      <c r="D54" s="84"/>
      <c r="E54" s="84"/>
      <c r="F54" s="89"/>
      <c r="G54" s="89"/>
      <c r="H54" s="89"/>
      <c r="I54" s="89"/>
      <c r="J54" s="89"/>
      <c r="K54" s="84"/>
    </row>
    <row r="55" spans="1:11" x14ac:dyDescent="0.25">
      <c r="A55" s="84"/>
      <c r="C55" s="84"/>
      <c r="D55" s="84"/>
      <c r="E55" s="84"/>
      <c r="F55" s="84"/>
      <c r="G55" s="84"/>
      <c r="H55" s="84"/>
      <c r="I55" s="84"/>
      <c r="J55" s="84"/>
      <c r="K55" s="84"/>
    </row>
    <row r="56" spans="1:11" x14ac:dyDescent="0.25">
      <c r="A56" s="84"/>
      <c r="C56" s="84"/>
      <c r="D56" s="84"/>
      <c r="E56" s="84"/>
      <c r="F56" s="88"/>
      <c r="G56" s="88"/>
      <c r="H56" s="88"/>
      <c r="I56" s="88"/>
      <c r="J56" s="88"/>
      <c r="K56" s="84"/>
    </row>
    <row r="57" spans="1:11" x14ac:dyDescent="0.25">
      <c r="A57" s="84"/>
      <c r="C57" s="84"/>
      <c r="D57" s="84"/>
      <c r="E57" s="84"/>
      <c r="F57" s="87"/>
      <c r="G57" s="87"/>
      <c r="H57" s="87"/>
      <c r="I57" s="87"/>
      <c r="J57" s="87"/>
      <c r="K57" s="84"/>
    </row>
    <row r="58" spans="1:11" x14ac:dyDescent="0.25">
      <c r="A58" s="84"/>
      <c r="C58" s="84"/>
      <c r="D58" s="84"/>
      <c r="E58" s="84"/>
      <c r="F58" s="84"/>
      <c r="G58" s="84"/>
      <c r="H58" s="84"/>
      <c r="I58" s="84"/>
      <c r="J58" s="84"/>
      <c r="K58" s="84"/>
    </row>
    <row r="59" spans="1:11" x14ac:dyDescent="0.25">
      <c r="A59" s="84"/>
      <c r="C59" s="84"/>
      <c r="D59" s="84"/>
      <c r="E59" s="84"/>
      <c r="F59" s="84"/>
      <c r="G59" s="84"/>
      <c r="H59" s="84"/>
      <c r="I59" s="84"/>
      <c r="J59" s="84"/>
      <c r="K59" s="84"/>
    </row>
    <row r="60" spans="1:11" x14ac:dyDescent="0.25">
      <c r="A60" s="84"/>
      <c r="C60" s="84"/>
      <c r="D60" s="84"/>
      <c r="E60" s="84"/>
      <c r="F60" s="86"/>
      <c r="G60" s="86"/>
      <c r="H60" s="86"/>
      <c r="I60" s="86"/>
      <c r="J60" s="86"/>
      <c r="K60" s="84"/>
    </row>
    <row r="61" spans="1:11" x14ac:dyDescent="0.25">
      <c r="F61" s="85"/>
      <c r="G61" s="85"/>
      <c r="H61" s="85"/>
      <c r="I61" s="85"/>
      <c r="J61" s="85"/>
      <c r="K61" s="84"/>
    </row>
    <row r="65" ht="12.75" customHeight="1" x14ac:dyDescent="0.25"/>
  </sheetData>
  <mergeCells count="17">
    <mergeCell ref="B8:J8"/>
    <mergeCell ref="D9:E9"/>
    <mergeCell ref="D10:E10"/>
    <mergeCell ref="B11:J11"/>
    <mergeCell ref="B1:J1"/>
    <mergeCell ref="B2:B7"/>
    <mergeCell ref="C2:C7"/>
    <mergeCell ref="D2:E6"/>
    <mergeCell ref="F2:J5"/>
    <mergeCell ref="D53:G53"/>
    <mergeCell ref="B20:J20"/>
    <mergeCell ref="B31:J31"/>
    <mergeCell ref="C49:G49"/>
    <mergeCell ref="D50:G50"/>
    <mergeCell ref="D51:G51"/>
    <mergeCell ref="D52:G52"/>
    <mergeCell ref="B33:J3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workbookViewId="0">
      <selection activeCell="M18" sqref="M18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" style="83" bestFit="1" customWidth="1"/>
    <col min="4" max="5" width="7.44140625" style="83" bestFit="1" customWidth="1"/>
    <col min="6" max="10" width="11.44140625" style="83" bestFit="1" customWidth="1"/>
    <col min="11" max="16384" width="10.44140625" style="83"/>
  </cols>
  <sheetData>
    <row r="1" spans="1:14" ht="13.8" thickBot="1" x14ac:dyDescent="0.3"/>
    <row r="2" spans="1:14" ht="34.200000000000003" customHeight="1" thickBot="1" x14ac:dyDescent="0.3">
      <c r="A2" s="84"/>
      <c r="B2" s="487" t="s">
        <v>88</v>
      </c>
      <c r="C2" s="488"/>
      <c r="D2" s="488"/>
      <c r="E2" s="488"/>
      <c r="F2" s="488"/>
      <c r="G2" s="488"/>
      <c r="H2" s="488"/>
      <c r="I2" s="488"/>
      <c r="J2" s="489"/>
      <c r="K2" s="84"/>
    </row>
    <row r="3" spans="1:14" ht="13.5" customHeight="1" x14ac:dyDescent="0.25">
      <c r="A3" s="84"/>
      <c r="B3" s="490" t="s">
        <v>1</v>
      </c>
      <c r="C3" s="491" t="s">
        <v>2</v>
      </c>
      <c r="D3" s="492" t="s">
        <v>3</v>
      </c>
      <c r="E3" s="492"/>
      <c r="F3" s="492" t="s">
        <v>4</v>
      </c>
      <c r="G3" s="492"/>
      <c r="H3" s="492"/>
      <c r="I3" s="492"/>
      <c r="J3" s="493"/>
      <c r="K3" s="84"/>
    </row>
    <row r="4" spans="1:14" ht="14.25" customHeight="1" x14ac:dyDescent="0.25">
      <c r="A4" s="84"/>
      <c r="B4" s="478"/>
      <c r="C4" s="481"/>
      <c r="D4" s="484"/>
      <c r="E4" s="484"/>
      <c r="F4" s="484"/>
      <c r="G4" s="484"/>
      <c r="H4" s="484"/>
      <c r="I4" s="484"/>
      <c r="J4" s="486"/>
      <c r="K4" s="84"/>
    </row>
    <row r="5" spans="1:14" x14ac:dyDescent="0.25">
      <c r="A5" s="84"/>
      <c r="B5" s="478"/>
      <c r="C5" s="481"/>
      <c r="D5" s="484"/>
      <c r="E5" s="484"/>
      <c r="F5" s="484"/>
      <c r="G5" s="484"/>
      <c r="H5" s="484"/>
      <c r="I5" s="484"/>
      <c r="J5" s="486"/>
      <c r="K5" s="84"/>
    </row>
    <row r="6" spans="1:14" x14ac:dyDescent="0.25">
      <c r="A6" s="84"/>
      <c r="B6" s="478"/>
      <c r="C6" s="481"/>
      <c r="D6" s="484"/>
      <c r="E6" s="484"/>
      <c r="F6" s="484"/>
      <c r="G6" s="484"/>
      <c r="H6" s="484"/>
      <c r="I6" s="484"/>
      <c r="J6" s="486"/>
      <c r="K6" s="84"/>
    </row>
    <row r="7" spans="1:14" x14ac:dyDescent="0.25">
      <c r="A7" s="84"/>
      <c r="B7" s="478"/>
      <c r="C7" s="481"/>
      <c r="D7" s="484"/>
      <c r="E7" s="484"/>
      <c r="F7" s="142" t="s">
        <v>5</v>
      </c>
      <c r="G7" s="142" t="s">
        <v>6</v>
      </c>
      <c r="H7" s="142" t="s">
        <v>7</v>
      </c>
      <c r="I7" s="142" t="s">
        <v>8</v>
      </c>
      <c r="J7" s="141" t="s">
        <v>9</v>
      </c>
      <c r="K7" s="84"/>
    </row>
    <row r="8" spans="1:14" ht="13.8" thickBot="1" x14ac:dyDescent="0.3">
      <c r="A8" s="84"/>
      <c r="B8" s="479"/>
      <c r="C8" s="482"/>
      <c r="D8" s="140" t="s">
        <v>10</v>
      </c>
      <c r="E8" s="140" t="s">
        <v>11</v>
      </c>
      <c r="F8" s="139">
        <v>43642</v>
      </c>
      <c r="G8" s="139">
        <v>43642</v>
      </c>
      <c r="H8" s="139">
        <v>43642</v>
      </c>
      <c r="I8" s="139">
        <v>43642</v>
      </c>
      <c r="J8" s="138">
        <v>43642</v>
      </c>
      <c r="K8" s="84"/>
    </row>
    <row r="9" spans="1:14" ht="16.2" thickBot="1" x14ac:dyDescent="0.35">
      <c r="A9" s="84"/>
      <c r="B9" s="467" t="s">
        <v>12</v>
      </c>
      <c r="C9" s="468"/>
      <c r="D9" s="468"/>
      <c r="E9" s="468"/>
      <c r="F9" s="468"/>
      <c r="G9" s="468"/>
      <c r="H9" s="468"/>
      <c r="I9" s="468"/>
      <c r="J9" s="468"/>
      <c r="K9" s="84"/>
    </row>
    <row r="10" spans="1:14" ht="15" customHeight="1" x14ac:dyDescent="0.25">
      <c r="A10" s="84"/>
      <c r="B10" s="126" t="s">
        <v>13</v>
      </c>
      <c r="C10" s="125" t="s">
        <v>14</v>
      </c>
      <c r="D10" s="470" t="s">
        <v>14</v>
      </c>
      <c r="E10" s="471"/>
      <c r="F10" s="125">
        <v>8.2899999999999991</v>
      </c>
      <c r="G10" s="125">
        <v>8.31</v>
      </c>
      <c r="H10" s="125">
        <v>8.32</v>
      </c>
      <c r="I10" s="125">
        <v>8.2899999999999991</v>
      </c>
      <c r="J10" s="137">
        <v>8.0399999999999991</v>
      </c>
      <c r="K10" s="84"/>
    </row>
    <row r="11" spans="1:14" ht="13.8" thickBot="1" x14ac:dyDescent="0.3">
      <c r="A11" s="84"/>
      <c r="B11" s="136" t="s">
        <v>15</v>
      </c>
      <c r="C11" s="135" t="s">
        <v>16</v>
      </c>
      <c r="D11" s="472" t="s">
        <v>14</v>
      </c>
      <c r="E11" s="473"/>
      <c r="F11" s="110">
        <v>88.2</v>
      </c>
      <c r="G11" s="110">
        <v>87.1</v>
      </c>
      <c r="H11" s="110">
        <v>80.099999999999994</v>
      </c>
      <c r="I11" s="110">
        <v>70.900000000000006</v>
      </c>
      <c r="J11" s="109">
        <v>82.9</v>
      </c>
      <c r="K11" s="84"/>
    </row>
    <row r="12" spans="1:14" ht="16.2" thickBot="1" x14ac:dyDescent="0.35">
      <c r="A12" s="84"/>
      <c r="B12" s="474" t="s">
        <v>17</v>
      </c>
      <c r="C12" s="475"/>
      <c r="D12" s="475"/>
      <c r="E12" s="475"/>
      <c r="F12" s="475"/>
      <c r="G12" s="475"/>
      <c r="H12" s="475"/>
      <c r="I12" s="475"/>
      <c r="J12" s="475"/>
      <c r="K12" s="84"/>
      <c r="L12" s="94"/>
      <c r="M12" s="94"/>
      <c r="N12" s="94"/>
    </row>
    <row r="13" spans="1:14" ht="13.2" customHeight="1" x14ac:dyDescent="0.25">
      <c r="A13" s="84"/>
      <c r="B13" s="134" t="s">
        <v>18</v>
      </c>
      <c r="C13" s="133" t="s">
        <v>19</v>
      </c>
      <c r="D13" s="132">
        <v>19</v>
      </c>
      <c r="E13" s="132">
        <v>70</v>
      </c>
      <c r="F13" s="131" t="s">
        <v>83</v>
      </c>
      <c r="G13" s="131" t="s">
        <v>83</v>
      </c>
      <c r="H13" s="131" t="s">
        <v>83</v>
      </c>
      <c r="I13" s="131" t="s">
        <v>83</v>
      </c>
      <c r="J13" s="131" t="s">
        <v>83</v>
      </c>
      <c r="K13" s="84"/>
      <c r="L13" s="94"/>
      <c r="M13" s="94"/>
      <c r="N13" s="94"/>
    </row>
    <row r="14" spans="1:14" ht="13.2" customHeight="1" x14ac:dyDescent="0.25">
      <c r="A14" s="84"/>
      <c r="B14" s="120" t="s">
        <v>21</v>
      </c>
      <c r="C14" s="119" t="s">
        <v>19</v>
      </c>
      <c r="D14" s="117">
        <v>1.2</v>
      </c>
      <c r="E14" s="117">
        <v>7.2</v>
      </c>
      <c r="F14" s="116" t="s">
        <v>83</v>
      </c>
      <c r="G14" s="116" t="s">
        <v>83</v>
      </c>
      <c r="H14" s="116" t="s">
        <v>83</v>
      </c>
      <c r="I14" s="116" t="s">
        <v>83</v>
      </c>
      <c r="J14" s="116" t="s">
        <v>83</v>
      </c>
      <c r="K14" s="84"/>
      <c r="L14" s="94"/>
      <c r="M14" s="94"/>
      <c r="N14" s="94"/>
    </row>
    <row r="15" spans="1:14" ht="13.2" customHeight="1" x14ac:dyDescent="0.25">
      <c r="A15" s="84"/>
      <c r="B15" s="120" t="s">
        <v>22</v>
      </c>
      <c r="C15" s="119" t="s">
        <v>19</v>
      </c>
      <c r="D15" s="117">
        <v>46.7</v>
      </c>
      <c r="E15" s="117">
        <v>218</v>
      </c>
      <c r="F15" s="253">
        <v>12.1</v>
      </c>
      <c r="G15" s="254">
        <v>8.73</v>
      </c>
      <c r="H15" s="253">
        <v>7.06</v>
      </c>
      <c r="I15" s="253">
        <v>2.09</v>
      </c>
      <c r="J15" s="253">
        <v>5.8</v>
      </c>
      <c r="K15" s="84"/>
      <c r="L15" s="94"/>
      <c r="M15" s="94"/>
      <c r="N15" s="94"/>
    </row>
    <row r="16" spans="1:14" ht="13.2" customHeight="1" x14ac:dyDescent="0.25">
      <c r="A16" s="84"/>
      <c r="B16" s="120" t="s">
        <v>23</v>
      </c>
      <c r="C16" s="119" t="s">
        <v>19</v>
      </c>
      <c r="D16" s="121">
        <v>34</v>
      </c>
      <c r="E16" s="121">
        <v>270</v>
      </c>
      <c r="F16" s="253">
        <v>8.6999999999999993</v>
      </c>
      <c r="G16" s="254">
        <v>7.1</v>
      </c>
      <c r="H16" s="253">
        <v>5.38</v>
      </c>
      <c r="I16" s="253">
        <v>6.33</v>
      </c>
      <c r="J16" s="253">
        <v>7.41</v>
      </c>
      <c r="K16" s="84"/>
      <c r="L16" s="94"/>
      <c r="M16" s="94"/>
      <c r="N16" s="94"/>
    </row>
    <row r="17" spans="1:14" ht="13.2" customHeight="1" x14ac:dyDescent="0.25">
      <c r="A17" s="84"/>
      <c r="B17" s="120" t="s">
        <v>24</v>
      </c>
      <c r="C17" s="119" t="s">
        <v>19</v>
      </c>
      <c r="D17" s="121">
        <v>81</v>
      </c>
      <c r="E17" s="121">
        <v>370</v>
      </c>
      <c r="F17" s="253">
        <v>13.6</v>
      </c>
      <c r="G17" s="253">
        <v>13</v>
      </c>
      <c r="H17" s="253">
        <v>8.09</v>
      </c>
      <c r="I17" s="253">
        <v>8.09</v>
      </c>
      <c r="J17" s="253">
        <v>11.5</v>
      </c>
      <c r="K17" s="84"/>
      <c r="L17" s="94"/>
      <c r="M17" s="94"/>
      <c r="N17" s="94"/>
    </row>
    <row r="18" spans="1:14" ht="13.2" customHeight="1" x14ac:dyDescent="0.25">
      <c r="A18" s="84"/>
      <c r="B18" s="120" t="s">
        <v>25</v>
      </c>
      <c r="C18" s="119" t="s">
        <v>19</v>
      </c>
      <c r="D18" s="117">
        <v>0.3</v>
      </c>
      <c r="E18" s="117">
        <v>1</v>
      </c>
      <c r="F18" s="116" t="s">
        <v>84</v>
      </c>
      <c r="G18" s="116" t="s">
        <v>84</v>
      </c>
      <c r="H18" s="116" t="s">
        <v>84</v>
      </c>
      <c r="I18" s="116" t="s">
        <v>84</v>
      </c>
      <c r="J18" s="116" t="s">
        <v>84</v>
      </c>
      <c r="K18" s="84"/>
      <c r="L18" s="94"/>
      <c r="M18" s="94"/>
      <c r="N18" s="94"/>
    </row>
    <row r="19" spans="1:14" ht="12.75" customHeight="1" x14ac:dyDescent="0.25">
      <c r="A19" s="84"/>
      <c r="B19" s="120" t="s">
        <v>28</v>
      </c>
      <c r="C19" s="119" t="s">
        <v>19</v>
      </c>
      <c r="D19" s="117">
        <v>20.9</v>
      </c>
      <c r="E19" s="117">
        <v>51.6</v>
      </c>
      <c r="F19" s="253">
        <v>4.24</v>
      </c>
      <c r="G19" s="254">
        <v>3.42</v>
      </c>
      <c r="H19" s="253">
        <v>2.4900000000000002</v>
      </c>
      <c r="I19" s="253">
        <v>3.58</v>
      </c>
      <c r="J19" s="253">
        <v>2.88</v>
      </c>
      <c r="K19" s="84"/>
      <c r="L19" s="94"/>
      <c r="M19" s="94"/>
      <c r="N19" s="94"/>
    </row>
    <row r="20" spans="1:14" ht="13.2" customHeight="1" thickBot="1" x14ac:dyDescent="0.3">
      <c r="A20" s="84"/>
      <c r="B20" s="129" t="s">
        <v>29</v>
      </c>
      <c r="C20" s="128" t="s">
        <v>19</v>
      </c>
      <c r="D20" s="127">
        <v>150</v>
      </c>
      <c r="E20" s="127">
        <v>410</v>
      </c>
      <c r="F20" s="256">
        <v>40.299999999999997</v>
      </c>
      <c r="G20" s="256">
        <v>41.1</v>
      </c>
      <c r="H20" s="256">
        <v>27.7</v>
      </c>
      <c r="I20" s="256">
        <v>40.4</v>
      </c>
      <c r="J20" s="256">
        <v>37</v>
      </c>
      <c r="K20" s="84"/>
      <c r="L20" s="94"/>
      <c r="M20" s="94"/>
      <c r="N20" s="94"/>
    </row>
    <row r="21" spans="1:14" ht="16.2" thickBot="1" x14ac:dyDescent="0.35">
      <c r="A21" s="84"/>
      <c r="B21" s="454" t="s">
        <v>37</v>
      </c>
      <c r="C21" s="455"/>
      <c r="D21" s="455"/>
      <c r="E21" s="455"/>
      <c r="F21" s="455"/>
      <c r="G21" s="455"/>
      <c r="H21" s="455"/>
      <c r="I21" s="455"/>
      <c r="J21" s="455"/>
      <c r="K21" s="84"/>
      <c r="L21" s="94"/>
      <c r="M21" s="94"/>
      <c r="N21" s="94"/>
    </row>
    <row r="22" spans="1:14" ht="13.2" customHeight="1" x14ac:dyDescent="0.25">
      <c r="A22" s="84"/>
      <c r="B22" s="126" t="s">
        <v>38</v>
      </c>
      <c r="C22" s="125" t="s">
        <v>32</v>
      </c>
      <c r="D22" s="124">
        <v>0.32</v>
      </c>
      <c r="E22" s="124">
        <v>0.99</v>
      </c>
      <c r="F22" s="123" t="s">
        <v>85</v>
      </c>
      <c r="G22" s="123" t="s">
        <v>85</v>
      </c>
      <c r="H22" s="123" t="s">
        <v>85</v>
      </c>
      <c r="I22" s="123" t="s">
        <v>85</v>
      </c>
      <c r="J22" s="123" t="s">
        <v>85</v>
      </c>
      <c r="K22" s="84"/>
      <c r="L22" s="94"/>
      <c r="M22" s="94"/>
      <c r="N22" s="94"/>
    </row>
    <row r="23" spans="1:14" ht="13.2" customHeight="1" x14ac:dyDescent="0.25">
      <c r="A23" s="84"/>
      <c r="B23" s="120" t="s">
        <v>40</v>
      </c>
      <c r="C23" s="119" t="s">
        <v>32</v>
      </c>
      <c r="D23" s="118">
        <v>0.32</v>
      </c>
      <c r="E23" s="118">
        <v>0.99</v>
      </c>
      <c r="F23" s="116" t="s">
        <v>85</v>
      </c>
      <c r="G23" s="116" t="s">
        <v>85</v>
      </c>
      <c r="H23" s="116" t="s">
        <v>85</v>
      </c>
      <c r="I23" s="116" t="s">
        <v>85</v>
      </c>
      <c r="J23" s="116" t="s">
        <v>85</v>
      </c>
      <c r="K23" s="84"/>
      <c r="L23" s="94"/>
      <c r="M23" s="94"/>
      <c r="N23" s="94"/>
    </row>
    <row r="24" spans="1:14" ht="13.2" customHeight="1" x14ac:dyDescent="0.25">
      <c r="A24" s="84"/>
      <c r="B24" s="120" t="s">
        <v>41</v>
      </c>
      <c r="C24" s="119" t="s">
        <v>32</v>
      </c>
      <c r="D24" s="118">
        <v>0.32</v>
      </c>
      <c r="E24" s="118">
        <v>0.99</v>
      </c>
      <c r="F24" s="116" t="s">
        <v>85</v>
      </c>
      <c r="G24" s="116" t="s">
        <v>85</v>
      </c>
      <c r="H24" s="116" t="s">
        <v>85</v>
      </c>
      <c r="I24" s="116" t="s">
        <v>85</v>
      </c>
      <c r="J24" s="116" t="s">
        <v>85</v>
      </c>
      <c r="K24" s="84"/>
      <c r="L24" s="94"/>
      <c r="M24" s="94"/>
      <c r="N24" s="94"/>
    </row>
    <row r="25" spans="1:14" ht="13.2" customHeight="1" x14ac:dyDescent="0.25">
      <c r="A25" s="84"/>
      <c r="B25" s="120" t="s">
        <v>42</v>
      </c>
      <c r="C25" s="119" t="s">
        <v>32</v>
      </c>
      <c r="D25" s="118">
        <v>0.32</v>
      </c>
      <c r="E25" s="118">
        <v>0.99</v>
      </c>
      <c r="F25" s="116" t="s">
        <v>85</v>
      </c>
      <c r="G25" s="116" t="s">
        <v>85</v>
      </c>
      <c r="H25" s="116" t="s">
        <v>85</v>
      </c>
      <c r="I25" s="116" t="s">
        <v>85</v>
      </c>
      <c r="J25" s="116" t="s">
        <v>85</v>
      </c>
      <c r="K25" s="84"/>
      <c r="L25" s="94"/>
      <c r="M25" s="94"/>
      <c r="N25" s="94"/>
    </row>
    <row r="26" spans="1:14" ht="13.2" customHeight="1" x14ac:dyDescent="0.25">
      <c r="A26" s="84"/>
      <c r="B26" s="120" t="s">
        <v>43</v>
      </c>
      <c r="C26" s="119" t="s">
        <v>32</v>
      </c>
      <c r="D26" s="118">
        <v>4.5199999999999996</v>
      </c>
      <c r="E26" s="121">
        <v>9.58</v>
      </c>
      <c r="F26" s="116" t="s">
        <v>27</v>
      </c>
      <c r="G26" s="116" t="s">
        <v>27</v>
      </c>
      <c r="H26" s="116" t="s">
        <v>27</v>
      </c>
      <c r="I26" s="116" t="s">
        <v>27</v>
      </c>
      <c r="J26" s="116" t="s">
        <v>27</v>
      </c>
      <c r="K26" s="84"/>
      <c r="L26" s="94"/>
      <c r="M26" s="94"/>
      <c r="N26" s="94"/>
    </row>
    <row r="27" spans="1:14" ht="13.2" customHeight="1" x14ac:dyDescent="0.25">
      <c r="A27" s="84"/>
      <c r="B27" s="120" t="s">
        <v>44</v>
      </c>
      <c r="C27" s="119" t="s">
        <v>32</v>
      </c>
      <c r="D27" s="118">
        <v>1.22</v>
      </c>
      <c r="E27" s="118">
        <v>7.81</v>
      </c>
      <c r="F27" s="116" t="s">
        <v>85</v>
      </c>
      <c r="G27" s="116" t="s">
        <v>85</v>
      </c>
      <c r="H27" s="116" t="s">
        <v>85</v>
      </c>
      <c r="I27" s="116" t="s">
        <v>85</v>
      </c>
      <c r="J27" s="116" t="s">
        <v>85</v>
      </c>
      <c r="K27" s="84"/>
      <c r="L27" s="94"/>
      <c r="M27" s="94"/>
      <c r="N27" s="94"/>
    </row>
    <row r="28" spans="1:14" ht="13.2" customHeight="1" x14ac:dyDescent="0.25">
      <c r="A28" s="84"/>
      <c r="B28" s="120" t="s">
        <v>45</v>
      </c>
      <c r="C28" s="119" t="s">
        <v>32</v>
      </c>
      <c r="D28" s="118">
        <v>2.0699999999999998</v>
      </c>
      <c r="E28" s="121">
        <v>374</v>
      </c>
      <c r="F28" s="116" t="s">
        <v>85</v>
      </c>
      <c r="G28" s="116" t="s">
        <v>85</v>
      </c>
      <c r="H28" s="116" t="s">
        <v>85</v>
      </c>
      <c r="I28" s="116" t="s">
        <v>85</v>
      </c>
      <c r="J28" s="116" t="s">
        <v>85</v>
      </c>
      <c r="K28" s="84"/>
      <c r="L28" s="94"/>
      <c r="M28" s="94"/>
      <c r="N28" s="94"/>
    </row>
    <row r="29" spans="1:14" ht="13.2" customHeight="1" x14ac:dyDescent="0.25">
      <c r="A29" s="84"/>
      <c r="B29" s="120" t="s">
        <v>46</v>
      </c>
      <c r="C29" s="119" t="s">
        <v>32</v>
      </c>
      <c r="D29" s="118">
        <v>0.19</v>
      </c>
      <c r="E29" s="118">
        <v>4.7699999999999996</v>
      </c>
      <c r="F29" s="116" t="s">
        <v>85</v>
      </c>
      <c r="G29" s="116" t="s">
        <v>85</v>
      </c>
      <c r="H29" s="116" t="s">
        <v>85</v>
      </c>
      <c r="I29" s="116" t="s">
        <v>85</v>
      </c>
      <c r="J29" s="116" t="s">
        <v>85</v>
      </c>
      <c r="K29" s="84"/>
      <c r="L29" s="94"/>
      <c r="M29" s="94"/>
      <c r="N29" s="94"/>
    </row>
    <row r="30" spans="1:14" ht="13.2" customHeight="1" x14ac:dyDescent="0.25">
      <c r="A30" s="84"/>
      <c r="B30" s="120" t="s">
        <v>47</v>
      </c>
      <c r="C30" s="119" t="s">
        <v>32</v>
      </c>
      <c r="D30" s="118">
        <v>0.71</v>
      </c>
      <c r="E30" s="117">
        <v>4.3</v>
      </c>
      <c r="F30" s="116" t="s">
        <v>85</v>
      </c>
      <c r="G30" s="116" t="s">
        <v>85</v>
      </c>
      <c r="H30" s="116" t="s">
        <v>85</v>
      </c>
      <c r="I30" s="116" t="s">
        <v>85</v>
      </c>
      <c r="J30" s="116" t="s">
        <v>85</v>
      </c>
      <c r="K30" s="84"/>
      <c r="L30" s="94"/>
      <c r="M30" s="94"/>
      <c r="N30" s="94"/>
    </row>
    <row r="31" spans="1:14" ht="13.2" customHeight="1" thickBot="1" x14ac:dyDescent="0.3">
      <c r="A31" s="84"/>
      <c r="B31" s="114" t="s">
        <v>48</v>
      </c>
      <c r="C31" s="113" t="s">
        <v>32</v>
      </c>
      <c r="D31" s="112">
        <v>2.67</v>
      </c>
      <c r="E31" s="111">
        <v>62.4</v>
      </c>
      <c r="F31" s="110" t="s">
        <v>85</v>
      </c>
      <c r="G31" s="110" t="s">
        <v>85</v>
      </c>
      <c r="H31" s="110" t="s">
        <v>85</v>
      </c>
      <c r="I31" s="110" t="s">
        <v>85</v>
      </c>
      <c r="J31" s="110" t="s">
        <v>85</v>
      </c>
      <c r="K31" s="84"/>
      <c r="L31" s="94"/>
      <c r="M31" s="94"/>
      <c r="N31" s="94"/>
    </row>
    <row r="32" spans="1:14" ht="16.2" thickBot="1" x14ac:dyDescent="0.35">
      <c r="A32" s="84"/>
      <c r="B32" s="457" t="s">
        <v>49</v>
      </c>
      <c r="C32" s="458"/>
      <c r="D32" s="458"/>
      <c r="E32" s="458"/>
      <c r="F32" s="458"/>
      <c r="G32" s="458"/>
      <c r="H32" s="458"/>
      <c r="I32" s="458"/>
      <c r="J32" s="458"/>
      <c r="K32" s="84"/>
      <c r="L32" s="94"/>
      <c r="M32" s="94"/>
      <c r="N32" s="94"/>
    </row>
    <row r="33" spans="1:14" ht="13.2" customHeight="1" thickBot="1" x14ac:dyDescent="0.3">
      <c r="A33" s="84"/>
      <c r="B33" s="108" t="s">
        <v>50</v>
      </c>
      <c r="C33" s="107" t="s">
        <v>32</v>
      </c>
      <c r="D33" s="107">
        <v>22.7</v>
      </c>
      <c r="E33" s="107">
        <v>180</v>
      </c>
      <c r="F33" s="107" t="s">
        <v>87</v>
      </c>
      <c r="G33" s="107" t="s">
        <v>87</v>
      </c>
      <c r="H33" s="107" t="s">
        <v>87</v>
      </c>
      <c r="I33" s="107" t="s">
        <v>87</v>
      </c>
      <c r="J33" s="107" t="s">
        <v>87</v>
      </c>
      <c r="K33" s="84"/>
      <c r="L33" s="94"/>
      <c r="M33" s="94"/>
      <c r="N33" s="94"/>
    </row>
    <row r="34" spans="1:14" ht="16.2" thickBot="1" x14ac:dyDescent="0.35">
      <c r="A34" s="84"/>
      <c r="B34" s="457" t="s">
        <v>52</v>
      </c>
      <c r="C34" s="458"/>
      <c r="D34" s="458"/>
      <c r="E34" s="458"/>
      <c r="F34" s="458"/>
      <c r="G34" s="458"/>
      <c r="H34" s="458"/>
      <c r="I34" s="458"/>
      <c r="J34" s="458"/>
      <c r="K34" s="84"/>
      <c r="L34" s="94"/>
      <c r="M34" s="94"/>
      <c r="N34" s="94"/>
    </row>
    <row r="35" spans="1:14" ht="13.2" customHeight="1" x14ac:dyDescent="0.25">
      <c r="A35" s="84"/>
      <c r="B35" s="105" t="s">
        <v>53</v>
      </c>
      <c r="C35" s="104" t="s">
        <v>32</v>
      </c>
      <c r="D35" s="104">
        <v>70</v>
      </c>
      <c r="E35" s="104">
        <v>670</v>
      </c>
      <c r="F35" s="104" t="s">
        <v>55</v>
      </c>
      <c r="G35" s="104" t="s">
        <v>55</v>
      </c>
      <c r="H35" s="104" t="s">
        <v>55</v>
      </c>
      <c r="I35" s="104" t="s">
        <v>55</v>
      </c>
      <c r="J35" s="104" t="s">
        <v>55</v>
      </c>
      <c r="K35" s="102"/>
      <c r="L35" s="94"/>
      <c r="M35" s="94"/>
      <c r="N35" s="94"/>
    </row>
    <row r="36" spans="1:14" ht="13.2" customHeight="1" x14ac:dyDescent="0.25">
      <c r="A36" s="84"/>
      <c r="B36" s="100" t="s">
        <v>56</v>
      </c>
      <c r="C36" s="99" t="s">
        <v>32</v>
      </c>
      <c r="D36" s="99">
        <v>16</v>
      </c>
      <c r="E36" s="99">
        <v>500</v>
      </c>
      <c r="F36" s="99" t="s">
        <v>55</v>
      </c>
      <c r="G36" s="99" t="s">
        <v>55</v>
      </c>
      <c r="H36" s="99" t="s">
        <v>55</v>
      </c>
      <c r="I36" s="99" t="s">
        <v>55</v>
      </c>
      <c r="J36" s="99" t="s">
        <v>55</v>
      </c>
      <c r="K36" s="84"/>
      <c r="L36" s="94"/>
      <c r="M36" s="94"/>
      <c r="N36" s="94"/>
    </row>
    <row r="37" spans="1:14" ht="13.2" customHeight="1" x14ac:dyDescent="0.25">
      <c r="A37" s="84"/>
      <c r="B37" s="100" t="s">
        <v>57</v>
      </c>
      <c r="C37" s="99" t="s">
        <v>32</v>
      </c>
      <c r="D37" s="99">
        <v>44</v>
      </c>
      <c r="E37" s="99">
        <v>640</v>
      </c>
      <c r="F37" s="99" t="s">
        <v>55</v>
      </c>
      <c r="G37" s="99" t="s">
        <v>55</v>
      </c>
      <c r="H37" s="99" t="s">
        <v>55</v>
      </c>
      <c r="I37" s="99" t="s">
        <v>55</v>
      </c>
      <c r="J37" s="99" t="s">
        <v>55</v>
      </c>
      <c r="K37" s="84"/>
      <c r="L37" s="94"/>
      <c r="M37" s="94"/>
      <c r="N37" s="94"/>
    </row>
    <row r="38" spans="1:14" ht="13.2" customHeight="1" x14ac:dyDescent="0.25">
      <c r="A38" s="84"/>
      <c r="B38" s="100" t="s">
        <v>58</v>
      </c>
      <c r="C38" s="99" t="s">
        <v>32</v>
      </c>
      <c r="D38" s="99">
        <v>85.3</v>
      </c>
      <c r="E38" s="99">
        <v>1100</v>
      </c>
      <c r="F38" s="99" t="s">
        <v>55</v>
      </c>
      <c r="G38" s="99" t="s">
        <v>55</v>
      </c>
      <c r="H38" s="99" t="s">
        <v>55</v>
      </c>
      <c r="I38" s="99" t="s">
        <v>55</v>
      </c>
      <c r="J38" s="99" t="s">
        <v>55</v>
      </c>
      <c r="K38" s="84"/>
      <c r="L38" s="94"/>
      <c r="M38" s="94"/>
      <c r="N38" s="94"/>
    </row>
    <row r="39" spans="1:14" ht="13.2" customHeight="1" x14ac:dyDescent="0.25">
      <c r="A39" s="84"/>
      <c r="B39" s="100" t="s">
        <v>59</v>
      </c>
      <c r="C39" s="99" t="s">
        <v>32</v>
      </c>
      <c r="D39" s="99">
        <v>280</v>
      </c>
      <c r="E39" s="99">
        <v>690</v>
      </c>
      <c r="F39" s="99" t="s">
        <v>55</v>
      </c>
      <c r="G39" s="99" t="s">
        <v>55</v>
      </c>
      <c r="H39" s="99" t="s">
        <v>55</v>
      </c>
      <c r="I39" s="99" t="s">
        <v>55</v>
      </c>
      <c r="J39" s="99" t="s">
        <v>55</v>
      </c>
      <c r="K39" s="101"/>
      <c r="L39" s="94"/>
      <c r="M39" s="94"/>
      <c r="N39" s="94"/>
    </row>
    <row r="40" spans="1:14" ht="13.2" customHeight="1" x14ac:dyDescent="0.25">
      <c r="A40" s="84"/>
      <c r="B40" s="100" t="s">
        <v>60</v>
      </c>
      <c r="C40" s="99" t="s">
        <v>32</v>
      </c>
      <c r="D40" s="99">
        <v>230</v>
      </c>
      <c r="E40" s="99">
        <v>760</v>
      </c>
      <c r="F40" s="99" t="s">
        <v>55</v>
      </c>
      <c r="G40" s="99" t="s">
        <v>55</v>
      </c>
      <c r="H40" s="99" t="s">
        <v>55</v>
      </c>
      <c r="I40" s="99" t="s">
        <v>55</v>
      </c>
      <c r="J40" s="99" t="s">
        <v>55</v>
      </c>
      <c r="K40" s="101"/>
      <c r="L40" s="94"/>
      <c r="M40" s="94"/>
      <c r="N40" s="94"/>
    </row>
    <row r="41" spans="1:14" ht="13.2" customHeight="1" x14ac:dyDescent="0.25">
      <c r="A41" s="84"/>
      <c r="B41" s="100" t="s">
        <v>61</v>
      </c>
      <c r="C41" s="99" t="s">
        <v>32</v>
      </c>
      <c r="D41" s="99">
        <v>300</v>
      </c>
      <c r="E41" s="99">
        <v>850</v>
      </c>
      <c r="F41" s="99" t="s">
        <v>55</v>
      </c>
      <c r="G41" s="99" t="s">
        <v>55</v>
      </c>
      <c r="H41" s="99" t="s">
        <v>55</v>
      </c>
      <c r="I41" s="99" t="s">
        <v>55</v>
      </c>
      <c r="J41" s="99" t="s">
        <v>55</v>
      </c>
      <c r="K41" s="101"/>
      <c r="L41" s="94"/>
      <c r="M41" s="94"/>
      <c r="N41" s="94"/>
    </row>
    <row r="42" spans="1:14" ht="13.2" customHeight="1" x14ac:dyDescent="0.25">
      <c r="A42" s="84"/>
      <c r="B42" s="100" t="s">
        <v>62</v>
      </c>
      <c r="C42" s="99" t="s">
        <v>32</v>
      </c>
      <c r="D42" s="99">
        <v>43</v>
      </c>
      <c r="E42" s="99">
        <v>140</v>
      </c>
      <c r="F42" s="99" t="s">
        <v>55</v>
      </c>
      <c r="G42" s="99" t="s">
        <v>55</v>
      </c>
      <c r="H42" s="99" t="s">
        <v>55</v>
      </c>
      <c r="I42" s="99" t="s">
        <v>55</v>
      </c>
      <c r="J42" s="99" t="s">
        <v>55</v>
      </c>
      <c r="K42" s="101"/>
      <c r="L42" s="94"/>
      <c r="M42" s="94"/>
      <c r="N42" s="94"/>
    </row>
    <row r="43" spans="1:14" ht="13.2" customHeight="1" x14ac:dyDescent="0.25">
      <c r="A43" s="84"/>
      <c r="B43" s="100" t="s">
        <v>63</v>
      </c>
      <c r="C43" s="99" t="s">
        <v>32</v>
      </c>
      <c r="D43" s="99">
        <v>240</v>
      </c>
      <c r="E43" s="99">
        <v>1500</v>
      </c>
      <c r="F43" s="99" t="s">
        <v>55</v>
      </c>
      <c r="G43" s="99" t="s">
        <v>55</v>
      </c>
      <c r="H43" s="99" t="s">
        <v>55</v>
      </c>
      <c r="I43" s="99" t="s">
        <v>55</v>
      </c>
      <c r="J43" s="99" t="s">
        <v>55</v>
      </c>
      <c r="K43" s="84"/>
      <c r="L43" s="94"/>
      <c r="M43" s="94"/>
      <c r="N43" s="94"/>
    </row>
    <row r="44" spans="1:14" ht="13.2" customHeight="1" x14ac:dyDescent="0.25">
      <c r="A44" s="84"/>
      <c r="B44" s="100" t="s">
        <v>64</v>
      </c>
      <c r="C44" s="99" t="s">
        <v>32</v>
      </c>
      <c r="D44" s="99">
        <v>600</v>
      </c>
      <c r="E44" s="99">
        <v>5100</v>
      </c>
      <c r="F44" s="99" t="s">
        <v>55</v>
      </c>
      <c r="G44" s="99" t="s">
        <v>55</v>
      </c>
      <c r="H44" s="99" t="s">
        <v>55</v>
      </c>
      <c r="I44" s="99" t="s">
        <v>55</v>
      </c>
      <c r="J44" s="99" t="s">
        <v>55</v>
      </c>
      <c r="K44" s="84"/>
      <c r="L44" s="94"/>
      <c r="M44" s="94"/>
      <c r="N44" s="94"/>
    </row>
    <row r="45" spans="1:14" ht="13.2" customHeight="1" x14ac:dyDescent="0.25">
      <c r="A45" s="84"/>
      <c r="B45" s="100" t="s">
        <v>65</v>
      </c>
      <c r="C45" s="99" t="s">
        <v>32</v>
      </c>
      <c r="D45" s="99">
        <v>19</v>
      </c>
      <c r="E45" s="99">
        <v>540</v>
      </c>
      <c r="F45" s="99" t="s">
        <v>55</v>
      </c>
      <c r="G45" s="99" t="s">
        <v>55</v>
      </c>
      <c r="H45" s="99" t="s">
        <v>55</v>
      </c>
      <c r="I45" s="99" t="s">
        <v>55</v>
      </c>
      <c r="J45" s="99" t="s">
        <v>55</v>
      </c>
      <c r="K45" s="84"/>
      <c r="L45" s="94"/>
      <c r="M45" s="94"/>
      <c r="N45" s="94"/>
    </row>
    <row r="46" spans="1:14" ht="13.2" customHeight="1" x14ac:dyDescent="0.25">
      <c r="A46" s="84"/>
      <c r="B46" s="100" t="s">
        <v>66</v>
      </c>
      <c r="C46" s="99" t="s">
        <v>32</v>
      </c>
      <c r="D46" s="99">
        <v>160</v>
      </c>
      <c r="E46" s="99">
        <v>2100</v>
      </c>
      <c r="F46" s="99" t="s">
        <v>55</v>
      </c>
      <c r="G46" s="99" t="s">
        <v>55</v>
      </c>
      <c r="H46" s="99" t="s">
        <v>55</v>
      </c>
      <c r="I46" s="99" t="s">
        <v>55</v>
      </c>
      <c r="J46" s="99" t="s">
        <v>55</v>
      </c>
      <c r="K46" s="84"/>
      <c r="L46" s="94"/>
      <c r="M46" s="94"/>
      <c r="N46" s="94"/>
    </row>
    <row r="47" spans="1:14" ht="13.2" customHeight="1" x14ac:dyDescent="0.25">
      <c r="A47" s="84"/>
      <c r="B47" s="100" t="s">
        <v>67</v>
      </c>
      <c r="C47" s="99" t="s">
        <v>32</v>
      </c>
      <c r="D47" s="99">
        <v>665</v>
      </c>
      <c r="E47" s="99">
        <v>2600</v>
      </c>
      <c r="F47" s="99" t="s">
        <v>55</v>
      </c>
      <c r="G47" s="99" t="s">
        <v>55</v>
      </c>
      <c r="H47" s="99" t="s">
        <v>55</v>
      </c>
      <c r="I47" s="99" t="s">
        <v>55</v>
      </c>
      <c r="J47" s="99" t="s">
        <v>55</v>
      </c>
      <c r="K47" s="84"/>
      <c r="L47" s="94"/>
      <c r="M47" s="94"/>
      <c r="N47" s="94"/>
    </row>
    <row r="48" spans="1:14" ht="13.2" customHeight="1" thickBot="1" x14ac:dyDescent="0.3">
      <c r="A48" s="84"/>
      <c r="B48" s="97" t="s">
        <v>68</v>
      </c>
      <c r="C48" s="96" t="s">
        <v>32</v>
      </c>
      <c r="D48" s="96">
        <v>4000</v>
      </c>
      <c r="E48" s="96" t="s">
        <v>14</v>
      </c>
      <c r="F48" s="96" t="s">
        <v>69</v>
      </c>
      <c r="G48" s="96" t="s">
        <v>69</v>
      </c>
      <c r="H48" s="96" t="s">
        <v>69</v>
      </c>
      <c r="I48" s="96" t="s">
        <v>69</v>
      </c>
      <c r="J48" s="96" t="s">
        <v>69</v>
      </c>
      <c r="K48" s="84"/>
      <c r="L48" s="94"/>
      <c r="M48" s="94"/>
      <c r="N48" s="94"/>
    </row>
    <row r="49" spans="1:11" ht="13.8" thickBot="1" x14ac:dyDescent="0.3">
      <c r="A49" s="84"/>
      <c r="C49" s="85"/>
      <c r="D49" s="85"/>
      <c r="E49" s="85"/>
      <c r="F49" s="85"/>
      <c r="G49" s="85"/>
      <c r="H49" s="85"/>
      <c r="I49" s="85"/>
      <c r="J49" s="85"/>
      <c r="K49" s="84"/>
    </row>
    <row r="50" spans="1:11" ht="16.2" thickBot="1" x14ac:dyDescent="0.3">
      <c r="A50" s="84"/>
      <c r="C50" s="460" t="s">
        <v>76</v>
      </c>
      <c r="D50" s="461"/>
      <c r="E50" s="461"/>
      <c r="F50" s="461"/>
      <c r="G50" s="462"/>
      <c r="H50" s="84"/>
      <c r="I50" s="84"/>
      <c r="J50" s="84"/>
      <c r="K50" s="84"/>
    </row>
    <row r="51" spans="1:11" ht="15" customHeight="1" x14ac:dyDescent="0.25">
      <c r="A51" s="84"/>
      <c r="C51" s="93" t="s">
        <v>77</v>
      </c>
      <c r="D51" s="463" t="s">
        <v>78</v>
      </c>
      <c r="E51" s="463"/>
      <c r="F51" s="463"/>
      <c r="G51" s="464"/>
      <c r="H51" s="84"/>
      <c r="I51" s="84"/>
      <c r="J51" s="84"/>
      <c r="K51" s="84"/>
    </row>
    <row r="52" spans="1:11" x14ac:dyDescent="0.25">
      <c r="A52" s="84"/>
      <c r="C52" s="92" t="s">
        <v>77</v>
      </c>
      <c r="D52" s="465" t="s">
        <v>79</v>
      </c>
      <c r="E52" s="465"/>
      <c r="F52" s="465"/>
      <c r="G52" s="466"/>
      <c r="H52" s="84"/>
      <c r="I52" s="84"/>
      <c r="J52" s="84"/>
      <c r="K52" s="84"/>
    </row>
    <row r="53" spans="1:11" x14ac:dyDescent="0.25">
      <c r="A53" s="84"/>
      <c r="C53" s="91" t="s">
        <v>77</v>
      </c>
      <c r="D53" s="465" t="s">
        <v>80</v>
      </c>
      <c r="E53" s="465"/>
      <c r="F53" s="465"/>
      <c r="G53" s="466"/>
      <c r="H53" s="84"/>
      <c r="I53" s="84"/>
      <c r="J53" s="84"/>
      <c r="K53" s="84"/>
    </row>
    <row r="54" spans="1:11" ht="13.8" thickBot="1" x14ac:dyDescent="0.3">
      <c r="A54" s="84"/>
      <c r="C54" s="90" t="s">
        <v>77</v>
      </c>
      <c r="D54" s="451" t="s">
        <v>81</v>
      </c>
      <c r="E54" s="452"/>
      <c r="F54" s="452"/>
      <c r="G54" s="453"/>
      <c r="H54" s="84"/>
      <c r="I54" s="84"/>
      <c r="J54" s="84"/>
      <c r="K54" s="84"/>
    </row>
    <row r="55" spans="1:11" x14ac:dyDescent="0.25">
      <c r="A55" s="84"/>
      <c r="C55" s="84"/>
      <c r="D55" s="84"/>
      <c r="E55" s="84"/>
      <c r="F55" s="89"/>
      <c r="G55" s="89"/>
      <c r="H55" s="89"/>
      <c r="I55" s="89"/>
      <c r="J55" s="89"/>
      <c r="K55" s="84"/>
    </row>
    <row r="57" spans="1:11" x14ac:dyDescent="0.25">
      <c r="F57" s="145"/>
      <c r="G57" s="145"/>
      <c r="H57" s="145"/>
      <c r="I57" s="145"/>
      <c r="J57" s="145"/>
    </row>
    <row r="58" spans="1:11" x14ac:dyDescent="0.25">
      <c r="F58" s="144"/>
      <c r="G58" s="144"/>
      <c r="H58" s="144"/>
      <c r="I58" s="144"/>
      <c r="J58" s="144"/>
    </row>
    <row r="61" spans="1:11" x14ac:dyDescent="0.25">
      <c r="F61" s="143"/>
      <c r="G61" s="143"/>
      <c r="H61" s="143"/>
      <c r="I61" s="143"/>
      <c r="J61" s="143"/>
    </row>
    <row r="62" spans="1:11" x14ac:dyDescent="0.25">
      <c r="F62" s="85"/>
      <c r="G62" s="85"/>
      <c r="H62" s="85"/>
      <c r="I62" s="85"/>
      <c r="J62" s="85"/>
    </row>
    <row r="66" ht="12.75" customHeight="1" x14ac:dyDescent="0.25"/>
  </sheetData>
  <mergeCells count="17">
    <mergeCell ref="B9:J9"/>
    <mergeCell ref="D10:E10"/>
    <mergeCell ref="D11:E11"/>
    <mergeCell ref="B12:J12"/>
    <mergeCell ref="B2:J2"/>
    <mergeCell ref="B3:B8"/>
    <mergeCell ref="C3:C8"/>
    <mergeCell ref="D3:E7"/>
    <mergeCell ref="F3:J6"/>
    <mergeCell ref="D54:G54"/>
    <mergeCell ref="B21:J21"/>
    <mergeCell ref="B32:J32"/>
    <mergeCell ref="C50:G50"/>
    <mergeCell ref="D51:G51"/>
    <mergeCell ref="D52:G52"/>
    <mergeCell ref="D53:G53"/>
    <mergeCell ref="B34:J3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topLeftCell="A7" workbookViewId="0">
      <selection activeCell="L14" sqref="L14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" style="83" bestFit="1" customWidth="1"/>
    <col min="4" max="5" width="6.33203125" style="83" bestFit="1" customWidth="1"/>
    <col min="6" max="6" width="11.44140625" style="83" customWidth="1"/>
    <col min="7" max="10" width="11.33203125" style="83" customWidth="1"/>
    <col min="11" max="16384" width="10.44140625" style="83"/>
  </cols>
  <sheetData>
    <row r="1" spans="1:14" ht="13.8" thickBot="1" x14ac:dyDescent="0.3"/>
    <row r="2" spans="1:14" ht="31.5" customHeight="1" thickBot="1" x14ac:dyDescent="0.3">
      <c r="A2" s="84"/>
      <c r="B2" s="487" t="s">
        <v>89</v>
      </c>
      <c r="C2" s="488"/>
      <c r="D2" s="488"/>
      <c r="E2" s="488"/>
      <c r="F2" s="488"/>
      <c r="G2" s="488"/>
      <c r="H2" s="488"/>
      <c r="I2" s="488"/>
      <c r="J2" s="489"/>
      <c r="K2" s="84"/>
    </row>
    <row r="3" spans="1:14" ht="13.5" customHeight="1" x14ac:dyDescent="0.25">
      <c r="A3" s="84"/>
      <c r="B3" s="477" t="s">
        <v>1</v>
      </c>
      <c r="C3" s="480" t="s">
        <v>2</v>
      </c>
      <c r="D3" s="483" t="s">
        <v>3</v>
      </c>
      <c r="E3" s="483"/>
      <c r="F3" s="483" t="s">
        <v>4</v>
      </c>
      <c r="G3" s="483"/>
      <c r="H3" s="483"/>
      <c r="I3" s="483"/>
      <c r="J3" s="485"/>
      <c r="K3" s="84"/>
    </row>
    <row r="4" spans="1:14" ht="14.25" customHeight="1" x14ac:dyDescent="0.25">
      <c r="A4" s="84"/>
      <c r="B4" s="478"/>
      <c r="C4" s="481"/>
      <c r="D4" s="484"/>
      <c r="E4" s="484"/>
      <c r="F4" s="484"/>
      <c r="G4" s="484"/>
      <c r="H4" s="484"/>
      <c r="I4" s="484"/>
      <c r="J4" s="486"/>
      <c r="K4" s="84"/>
    </row>
    <row r="5" spans="1:14" x14ac:dyDescent="0.25">
      <c r="A5" s="84"/>
      <c r="B5" s="478"/>
      <c r="C5" s="481"/>
      <c r="D5" s="484"/>
      <c r="E5" s="484"/>
      <c r="F5" s="484"/>
      <c r="G5" s="484"/>
      <c r="H5" s="484"/>
      <c r="I5" s="484"/>
      <c r="J5" s="486"/>
      <c r="K5" s="84"/>
    </row>
    <row r="6" spans="1:14" x14ac:dyDescent="0.25">
      <c r="A6" s="84"/>
      <c r="B6" s="478"/>
      <c r="C6" s="481"/>
      <c r="D6" s="484"/>
      <c r="E6" s="484"/>
      <c r="F6" s="484"/>
      <c r="G6" s="484"/>
      <c r="H6" s="484"/>
      <c r="I6" s="484"/>
      <c r="J6" s="486"/>
      <c r="K6" s="84"/>
    </row>
    <row r="7" spans="1:14" x14ac:dyDescent="0.25">
      <c r="A7" s="84"/>
      <c r="B7" s="478"/>
      <c r="C7" s="481"/>
      <c r="D7" s="484"/>
      <c r="E7" s="484"/>
      <c r="F7" s="142" t="s">
        <v>5</v>
      </c>
      <c r="G7" s="142" t="s">
        <v>6</v>
      </c>
      <c r="H7" s="142" t="s">
        <v>7</v>
      </c>
      <c r="I7" s="142" t="s">
        <v>8</v>
      </c>
      <c r="J7" s="141" t="s">
        <v>9</v>
      </c>
      <c r="K7" s="84"/>
    </row>
    <row r="8" spans="1:14" ht="27" thickBot="1" x14ac:dyDescent="0.3">
      <c r="A8" s="84"/>
      <c r="B8" s="479"/>
      <c r="C8" s="482"/>
      <c r="D8" s="140" t="s">
        <v>10</v>
      </c>
      <c r="E8" s="140" t="s">
        <v>11</v>
      </c>
      <c r="F8" s="139">
        <v>43734</v>
      </c>
      <c r="G8" s="139">
        <v>43734</v>
      </c>
      <c r="H8" s="139">
        <v>43734</v>
      </c>
      <c r="I8" s="139">
        <v>43734</v>
      </c>
      <c r="J8" s="138">
        <v>43734</v>
      </c>
      <c r="K8" s="84"/>
    </row>
    <row r="9" spans="1:14" ht="16.2" thickBot="1" x14ac:dyDescent="0.35">
      <c r="A9" s="84"/>
      <c r="B9" s="467" t="s">
        <v>12</v>
      </c>
      <c r="C9" s="468"/>
      <c r="D9" s="468"/>
      <c r="E9" s="468"/>
      <c r="F9" s="468"/>
      <c r="G9" s="468"/>
      <c r="H9" s="468"/>
      <c r="I9" s="468"/>
      <c r="J9" s="468"/>
      <c r="K9" s="84"/>
    </row>
    <row r="10" spans="1:14" ht="15" customHeight="1" x14ac:dyDescent="0.25">
      <c r="A10" s="84"/>
      <c r="B10" s="126" t="s">
        <v>13</v>
      </c>
      <c r="C10" s="125" t="s">
        <v>14</v>
      </c>
      <c r="D10" s="470" t="s">
        <v>14</v>
      </c>
      <c r="E10" s="471"/>
      <c r="F10" s="125">
        <v>7.22</v>
      </c>
      <c r="G10" s="125">
        <v>6.95</v>
      </c>
      <c r="H10" s="125">
        <v>7.07</v>
      </c>
      <c r="I10" s="125">
        <v>6.9</v>
      </c>
      <c r="J10" s="137">
        <v>6.14</v>
      </c>
      <c r="K10" s="84"/>
    </row>
    <row r="11" spans="1:14" ht="15.75" customHeight="1" thickBot="1" x14ac:dyDescent="0.3">
      <c r="A11" s="84"/>
      <c r="B11" s="136" t="s">
        <v>15</v>
      </c>
      <c r="C11" s="135" t="s">
        <v>16</v>
      </c>
      <c r="D11" s="472" t="s">
        <v>14</v>
      </c>
      <c r="E11" s="473"/>
      <c r="F11" s="110">
        <v>-187</v>
      </c>
      <c r="G11" s="110">
        <v>-195</v>
      </c>
      <c r="H11" s="110">
        <v>-176</v>
      </c>
      <c r="I11" s="110">
        <v>-275</v>
      </c>
      <c r="J11" s="109">
        <v>-292</v>
      </c>
      <c r="K11" s="84"/>
    </row>
    <row r="12" spans="1:14" ht="16.2" thickBot="1" x14ac:dyDescent="0.35">
      <c r="A12" s="84"/>
      <c r="B12" s="474" t="s">
        <v>17</v>
      </c>
      <c r="C12" s="475"/>
      <c r="D12" s="475"/>
      <c r="E12" s="475"/>
      <c r="F12" s="475"/>
      <c r="G12" s="475"/>
      <c r="H12" s="475"/>
      <c r="I12" s="475"/>
      <c r="J12" s="475"/>
      <c r="K12" s="84"/>
      <c r="L12" s="94"/>
      <c r="M12" s="94"/>
      <c r="N12" s="94"/>
    </row>
    <row r="13" spans="1:14" ht="13.2" customHeight="1" x14ac:dyDescent="0.25">
      <c r="A13" s="84"/>
      <c r="B13" s="134" t="s">
        <v>18</v>
      </c>
      <c r="C13" s="133" t="s">
        <v>19</v>
      </c>
      <c r="D13" s="132">
        <v>19</v>
      </c>
      <c r="E13" s="132">
        <v>70</v>
      </c>
      <c r="F13" s="131" t="s">
        <v>83</v>
      </c>
      <c r="G13" s="131" t="s">
        <v>83</v>
      </c>
      <c r="H13" s="131" t="s">
        <v>83</v>
      </c>
      <c r="I13" s="131" t="s">
        <v>83</v>
      </c>
      <c r="J13" s="131" t="s">
        <v>83</v>
      </c>
      <c r="K13" s="84"/>
      <c r="L13" s="94"/>
      <c r="M13" s="94"/>
      <c r="N13" s="94"/>
    </row>
    <row r="14" spans="1:14" ht="13.2" customHeight="1" x14ac:dyDescent="0.25">
      <c r="A14" s="84"/>
      <c r="B14" s="120" t="s">
        <v>21</v>
      </c>
      <c r="C14" s="119" t="s">
        <v>19</v>
      </c>
      <c r="D14" s="117">
        <v>1.2</v>
      </c>
      <c r="E14" s="117">
        <v>7.2</v>
      </c>
      <c r="F14" s="116" t="s">
        <v>83</v>
      </c>
      <c r="G14" s="116" t="s">
        <v>83</v>
      </c>
      <c r="H14" s="116" t="s">
        <v>83</v>
      </c>
      <c r="I14" s="116" t="s">
        <v>83</v>
      </c>
      <c r="J14" s="116" t="s">
        <v>83</v>
      </c>
      <c r="K14" s="84"/>
      <c r="L14" s="94"/>
      <c r="M14" s="94"/>
      <c r="N14" s="94"/>
    </row>
    <row r="15" spans="1:14" ht="13.2" customHeight="1" x14ac:dyDescent="0.25">
      <c r="A15" s="84"/>
      <c r="B15" s="120" t="s">
        <v>22</v>
      </c>
      <c r="C15" s="119" t="s">
        <v>19</v>
      </c>
      <c r="D15" s="117">
        <v>46.7</v>
      </c>
      <c r="E15" s="117">
        <v>218</v>
      </c>
      <c r="F15" s="253">
        <v>5.63</v>
      </c>
      <c r="G15" s="254">
        <v>6.57</v>
      </c>
      <c r="H15" s="253">
        <v>5.49</v>
      </c>
      <c r="I15" s="253">
        <v>6.95</v>
      </c>
      <c r="J15" s="253">
        <v>7.24</v>
      </c>
      <c r="K15" s="84"/>
      <c r="L15" s="94"/>
      <c r="M15" s="94"/>
      <c r="N15" s="94"/>
    </row>
    <row r="16" spans="1:14" ht="13.2" customHeight="1" x14ac:dyDescent="0.25">
      <c r="A16" s="84"/>
      <c r="B16" s="120" t="s">
        <v>23</v>
      </c>
      <c r="C16" s="119" t="s">
        <v>19</v>
      </c>
      <c r="D16" s="121">
        <v>34</v>
      </c>
      <c r="E16" s="121">
        <v>270</v>
      </c>
      <c r="F16" s="253">
        <v>9.6199999999999992</v>
      </c>
      <c r="G16" s="254">
        <v>9.24</v>
      </c>
      <c r="H16" s="253">
        <v>6.86</v>
      </c>
      <c r="I16" s="253">
        <v>6.71</v>
      </c>
      <c r="J16" s="253">
        <v>8</v>
      </c>
      <c r="K16" s="84"/>
      <c r="L16" s="94"/>
      <c r="M16" s="94"/>
      <c r="N16" s="94"/>
    </row>
    <row r="17" spans="1:14" ht="13.2" customHeight="1" x14ac:dyDescent="0.25">
      <c r="A17" s="84"/>
      <c r="B17" s="120" t="s">
        <v>24</v>
      </c>
      <c r="C17" s="119" t="s">
        <v>19</v>
      </c>
      <c r="D17" s="121">
        <v>81</v>
      </c>
      <c r="E17" s="121">
        <v>370</v>
      </c>
      <c r="F17" s="253">
        <v>10.4</v>
      </c>
      <c r="G17" s="253">
        <v>11.2</v>
      </c>
      <c r="H17" s="253">
        <v>10.7</v>
      </c>
      <c r="I17" s="253">
        <v>13.8</v>
      </c>
      <c r="J17" s="253">
        <v>14.5</v>
      </c>
      <c r="K17" s="84"/>
      <c r="L17" s="94"/>
      <c r="M17" s="94"/>
      <c r="N17" s="94"/>
    </row>
    <row r="18" spans="1:14" ht="13.2" customHeight="1" x14ac:dyDescent="0.25">
      <c r="A18" s="84"/>
      <c r="B18" s="120" t="s">
        <v>25</v>
      </c>
      <c r="C18" s="119" t="s">
        <v>19</v>
      </c>
      <c r="D18" s="117">
        <v>0.3</v>
      </c>
      <c r="E18" s="117">
        <v>1</v>
      </c>
      <c r="F18" s="116" t="s">
        <v>84</v>
      </c>
      <c r="G18" s="116" t="s">
        <v>84</v>
      </c>
      <c r="H18" s="116" t="s">
        <v>84</v>
      </c>
      <c r="I18" s="116" t="s">
        <v>84</v>
      </c>
      <c r="J18" s="116" t="s">
        <v>84</v>
      </c>
      <c r="K18" s="84"/>
      <c r="L18" s="94"/>
      <c r="M18" s="94"/>
      <c r="N18" s="94"/>
    </row>
    <row r="19" spans="1:14" ht="12.75" customHeight="1" x14ac:dyDescent="0.25">
      <c r="A19" s="84"/>
      <c r="B19" s="120" t="s">
        <v>28</v>
      </c>
      <c r="C19" s="119" t="s">
        <v>19</v>
      </c>
      <c r="D19" s="117">
        <v>20.9</v>
      </c>
      <c r="E19" s="117">
        <v>51.6</v>
      </c>
      <c r="F19" s="253">
        <v>3.72</v>
      </c>
      <c r="G19" s="254">
        <v>4.01</v>
      </c>
      <c r="H19" s="253">
        <v>3.99</v>
      </c>
      <c r="I19" s="253">
        <v>5.01</v>
      </c>
      <c r="J19" s="253">
        <v>5.6</v>
      </c>
      <c r="K19" s="84"/>
      <c r="L19" s="94"/>
      <c r="M19" s="94"/>
      <c r="N19" s="94"/>
    </row>
    <row r="20" spans="1:14" ht="13.2" customHeight="1" thickBot="1" x14ac:dyDescent="0.3">
      <c r="A20" s="84"/>
      <c r="B20" s="129" t="s">
        <v>29</v>
      </c>
      <c r="C20" s="128" t="s">
        <v>19</v>
      </c>
      <c r="D20" s="127">
        <v>150</v>
      </c>
      <c r="E20" s="127">
        <v>410</v>
      </c>
      <c r="F20" s="256">
        <v>22.7</v>
      </c>
      <c r="G20" s="256">
        <v>22.7</v>
      </c>
      <c r="H20" s="256">
        <v>20.2</v>
      </c>
      <c r="I20" s="256">
        <v>22.5</v>
      </c>
      <c r="J20" s="256">
        <v>26.1</v>
      </c>
      <c r="K20" s="84"/>
      <c r="L20" s="94"/>
      <c r="M20" s="94"/>
      <c r="N20" s="94"/>
    </row>
    <row r="21" spans="1:14" ht="16.2" thickBot="1" x14ac:dyDescent="0.35">
      <c r="A21" s="84"/>
      <c r="B21" s="454" t="s">
        <v>37</v>
      </c>
      <c r="C21" s="455"/>
      <c r="D21" s="455"/>
      <c r="E21" s="455"/>
      <c r="F21" s="455"/>
      <c r="G21" s="455"/>
      <c r="H21" s="455"/>
      <c r="I21" s="455"/>
      <c r="J21" s="455"/>
      <c r="K21" s="84"/>
      <c r="L21" s="94"/>
      <c r="M21" s="94"/>
      <c r="N21" s="94"/>
    </row>
    <row r="22" spans="1:14" ht="13.2" customHeight="1" x14ac:dyDescent="0.25">
      <c r="A22" s="84"/>
      <c r="B22" s="126" t="s">
        <v>38</v>
      </c>
      <c r="C22" s="125" t="s">
        <v>32</v>
      </c>
      <c r="D22" s="124">
        <v>0.32</v>
      </c>
      <c r="E22" s="124">
        <v>0.99</v>
      </c>
      <c r="F22" s="123" t="s">
        <v>85</v>
      </c>
      <c r="G22" s="123" t="s">
        <v>85</v>
      </c>
      <c r="H22" s="123" t="s">
        <v>85</v>
      </c>
      <c r="I22" s="123" t="s">
        <v>85</v>
      </c>
      <c r="J22" s="123" t="s">
        <v>85</v>
      </c>
      <c r="K22" s="84"/>
      <c r="L22" s="94"/>
      <c r="M22" s="94"/>
      <c r="N22" s="94"/>
    </row>
    <row r="23" spans="1:14" ht="13.2" customHeight="1" x14ac:dyDescent="0.25">
      <c r="A23" s="84"/>
      <c r="B23" s="120" t="s">
        <v>40</v>
      </c>
      <c r="C23" s="119" t="s">
        <v>32</v>
      </c>
      <c r="D23" s="118">
        <v>0.32</v>
      </c>
      <c r="E23" s="118">
        <v>0.99</v>
      </c>
      <c r="F23" s="116" t="s">
        <v>85</v>
      </c>
      <c r="G23" s="116" t="s">
        <v>85</v>
      </c>
      <c r="H23" s="116" t="s">
        <v>85</v>
      </c>
      <c r="I23" s="116" t="s">
        <v>85</v>
      </c>
      <c r="J23" s="116" t="s">
        <v>85</v>
      </c>
      <c r="K23" s="84"/>
      <c r="L23" s="94"/>
      <c r="M23" s="94"/>
      <c r="N23" s="94"/>
    </row>
    <row r="24" spans="1:14" ht="13.2" customHeight="1" x14ac:dyDescent="0.25">
      <c r="A24" s="84"/>
      <c r="B24" s="120" t="s">
        <v>41</v>
      </c>
      <c r="C24" s="119" t="s">
        <v>32</v>
      </c>
      <c r="D24" s="118">
        <v>0.32</v>
      </c>
      <c r="E24" s="118">
        <v>0.99</v>
      </c>
      <c r="F24" s="116" t="s">
        <v>85</v>
      </c>
      <c r="G24" s="116" t="s">
        <v>85</v>
      </c>
      <c r="H24" s="116" t="s">
        <v>85</v>
      </c>
      <c r="I24" s="116" t="s">
        <v>85</v>
      </c>
      <c r="J24" s="116" t="s">
        <v>85</v>
      </c>
      <c r="K24" s="84"/>
      <c r="L24" s="94"/>
      <c r="M24" s="94"/>
      <c r="N24" s="94"/>
    </row>
    <row r="25" spans="1:14" ht="13.2" customHeight="1" x14ac:dyDescent="0.25">
      <c r="A25" s="84"/>
      <c r="B25" s="120" t="s">
        <v>42</v>
      </c>
      <c r="C25" s="119" t="s">
        <v>32</v>
      </c>
      <c r="D25" s="118">
        <v>0.32</v>
      </c>
      <c r="E25" s="118">
        <v>0.99</v>
      </c>
      <c r="F25" s="116" t="s">
        <v>85</v>
      </c>
      <c r="G25" s="116" t="s">
        <v>85</v>
      </c>
      <c r="H25" s="116" t="s">
        <v>85</v>
      </c>
      <c r="I25" s="116" t="s">
        <v>85</v>
      </c>
      <c r="J25" s="116" t="s">
        <v>85</v>
      </c>
      <c r="K25" s="84"/>
      <c r="L25" s="94"/>
      <c r="M25" s="94"/>
      <c r="N25" s="94"/>
    </row>
    <row r="26" spans="1:14" ht="13.2" customHeight="1" x14ac:dyDescent="0.25">
      <c r="A26" s="84"/>
      <c r="B26" s="120" t="s">
        <v>43</v>
      </c>
      <c r="C26" s="119" t="s">
        <v>32</v>
      </c>
      <c r="D26" s="118">
        <v>4.5199999999999996</v>
      </c>
      <c r="E26" s="121">
        <v>9.58</v>
      </c>
      <c r="F26" s="116" t="s">
        <v>27</v>
      </c>
      <c r="G26" s="116" t="s">
        <v>27</v>
      </c>
      <c r="H26" s="116" t="s">
        <v>27</v>
      </c>
      <c r="I26" s="116" t="s">
        <v>27</v>
      </c>
      <c r="J26" s="116" t="s">
        <v>27</v>
      </c>
      <c r="K26" s="84"/>
      <c r="L26" s="94"/>
      <c r="M26" s="94"/>
      <c r="N26" s="94"/>
    </row>
    <row r="27" spans="1:14" ht="13.2" customHeight="1" x14ac:dyDescent="0.25">
      <c r="A27" s="84"/>
      <c r="B27" s="120" t="s">
        <v>44</v>
      </c>
      <c r="C27" s="119" t="s">
        <v>32</v>
      </c>
      <c r="D27" s="118">
        <v>1.22</v>
      </c>
      <c r="E27" s="118">
        <v>7.81</v>
      </c>
      <c r="F27" s="116" t="s">
        <v>85</v>
      </c>
      <c r="G27" s="116" t="s">
        <v>85</v>
      </c>
      <c r="H27" s="116" t="s">
        <v>85</v>
      </c>
      <c r="I27" s="116" t="s">
        <v>85</v>
      </c>
      <c r="J27" s="116" t="s">
        <v>85</v>
      </c>
      <c r="K27" s="84"/>
      <c r="L27" s="94"/>
      <c r="M27" s="94"/>
      <c r="N27" s="94"/>
    </row>
    <row r="28" spans="1:14" ht="13.2" customHeight="1" x14ac:dyDescent="0.25">
      <c r="A28" s="84"/>
      <c r="B28" s="120" t="s">
        <v>45</v>
      </c>
      <c r="C28" s="119" t="s">
        <v>32</v>
      </c>
      <c r="D28" s="118">
        <v>2.0699999999999998</v>
      </c>
      <c r="E28" s="121">
        <v>374</v>
      </c>
      <c r="F28" s="116" t="s">
        <v>85</v>
      </c>
      <c r="G28" s="116" t="s">
        <v>85</v>
      </c>
      <c r="H28" s="116" t="s">
        <v>85</v>
      </c>
      <c r="I28" s="116" t="s">
        <v>85</v>
      </c>
      <c r="J28" s="116" t="s">
        <v>85</v>
      </c>
      <c r="K28" s="84"/>
      <c r="L28" s="94"/>
      <c r="M28" s="94"/>
      <c r="N28" s="94"/>
    </row>
    <row r="29" spans="1:14" ht="13.2" customHeight="1" x14ac:dyDescent="0.25">
      <c r="A29" s="84"/>
      <c r="B29" s="120" t="s">
        <v>46</v>
      </c>
      <c r="C29" s="119" t="s">
        <v>32</v>
      </c>
      <c r="D29" s="118">
        <v>0.19</v>
      </c>
      <c r="E29" s="118">
        <v>4.7699999999999996</v>
      </c>
      <c r="F29" s="116" t="s">
        <v>85</v>
      </c>
      <c r="G29" s="116" t="s">
        <v>85</v>
      </c>
      <c r="H29" s="116" t="s">
        <v>85</v>
      </c>
      <c r="I29" s="116" t="s">
        <v>85</v>
      </c>
      <c r="J29" s="116" t="s">
        <v>85</v>
      </c>
      <c r="K29" s="84"/>
      <c r="L29" s="94"/>
      <c r="M29" s="94"/>
      <c r="N29" s="94"/>
    </row>
    <row r="30" spans="1:14" ht="13.2" customHeight="1" x14ac:dyDescent="0.25">
      <c r="A30" s="84"/>
      <c r="B30" s="120" t="s">
        <v>47</v>
      </c>
      <c r="C30" s="119" t="s">
        <v>32</v>
      </c>
      <c r="D30" s="118">
        <v>0.71</v>
      </c>
      <c r="E30" s="117">
        <v>4.3</v>
      </c>
      <c r="F30" s="116" t="s">
        <v>85</v>
      </c>
      <c r="G30" s="116" t="s">
        <v>85</v>
      </c>
      <c r="H30" s="116" t="s">
        <v>85</v>
      </c>
      <c r="I30" s="116" t="s">
        <v>85</v>
      </c>
      <c r="J30" s="116" t="s">
        <v>85</v>
      </c>
      <c r="K30" s="84"/>
      <c r="L30" s="94"/>
      <c r="M30" s="94"/>
      <c r="N30" s="94"/>
    </row>
    <row r="31" spans="1:14" ht="13.2" customHeight="1" thickBot="1" x14ac:dyDescent="0.3">
      <c r="A31" s="84"/>
      <c r="B31" s="114" t="s">
        <v>48</v>
      </c>
      <c r="C31" s="113" t="s">
        <v>32</v>
      </c>
      <c r="D31" s="112">
        <v>2.67</v>
      </c>
      <c r="E31" s="111">
        <v>62.4</v>
      </c>
      <c r="F31" s="110" t="s">
        <v>85</v>
      </c>
      <c r="G31" s="110" t="s">
        <v>85</v>
      </c>
      <c r="H31" s="110" t="s">
        <v>85</v>
      </c>
      <c r="I31" s="110" t="s">
        <v>85</v>
      </c>
      <c r="J31" s="110" t="s">
        <v>85</v>
      </c>
      <c r="K31" s="84"/>
      <c r="L31" s="94"/>
      <c r="M31" s="94"/>
      <c r="N31" s="94"/>
    </row>
    <row r="32" spans="1:14" ht="16.2" thickBot="1" x14ac:dyDescent="0.35">
      <c r="A32" s="84"/>
      <c r="B32" s="457" t="s">
        <v>49</v>
      </c>
      <c r="C32" s="458"/>
      <c r="D32" s="458"/>
      <c r="E32" s="458"/>
      <c r="F32" s="458"/>
      <c r="G32" s="458"/>
      <c r="H32" s="458"/>
      <c r="I32" s="458"/>
      <c r="J32" s="458"/>
      <c r="K32" s="84"/>
      <c r="L32" s="94"/>
      <c r="M32" s="94"/>
      <c r="N32" s="94"/>
    </row>
    <row r="33" spans="1:14" ht="13.2" customHeight="1" thickBot="1" x14ac:dyDescent="0.3">
      <c r="A33" s="84"/>
      <c r="B33" s="108" t="s">
        <v>50</v>
      </c>
      <c r="C33" s="107" t="s">
        <v>32</v>
      </c>
      <c r="D33" s="107">
        <v>22.7</v>
      </c>
      <c r="E33" s="107">
        <v>180</v>
      </c>
      <c r="F33" s="107" t="s">
        <v>87</v>
      </c>
      <c r="G33" s="107" t="s">
        <v>87</v>
      </c>
      <c r="H33" s="107" t="s">
        <v>87</v>
      </c>
      <c r="I33" s="107" t="s">
        <v>87</v>
      </c>
      <c r="J33" s="107" t="s">
        <v>87</v>
      </c>
      <c r="K33" s="84"/>
      <c r="L33" s="94"/>
      <c r="M33" s="94"/>
      <c r="N33" s="94"/>
    </row>
    <row r="34" spans="1:14" ht="16.2" thickBot="1" x14ac:dyDescent="0.35">
      <c r="A34" s="84"/>
      <c r="B34" s="457" t="s">
        <v>52</v>
      </c>
      <c r="C34" s="458"/>
      <c r="D34" s="458"/>
      <c r="E34" s="458"/>
      <c r="F34" s="458"/>
      <c r="G34" s="458"/>
      <c r="H34" s="458"/>
      <c r="I34" s="458"/>
      <c r="J34" s="458"/>
      <c r="K34" s="84"/>
      <c r="L34" s="94"/>
      <c r="M34" s="94"/>
      <c r="N34" s="94"/>
    </row>
    <row r="35" spans="1:14" ht="13.2" customHeight="1" x14ac:dyDescent="0.25">
      <c r="A35" s="84"/>
      <c r="B35" s="105" t="s">
        <v>53</v>
      </c>
      <c r="C35" s="104" t="s">
        <v>32</v>
      </c>
      <c r="D35" s="104">
        <v>70</v>
      </c>
      <c r="E35" s="104">
        <v>670</v>
      </c>
      <c r="F35" s="104" t="s">
        <v>55</v>
      </c>
      <c r="G35" s="104" t="s">
        <v>55</v>
      </c>
      <c r="H35" s="104" t="s">
        <v>55</v>
      </c>
      <c r="I35" s="104" t="s">
        <v>55</v>
      </c>
      <c r="J35" s="104" t="s">
        <v>55</v>
      </c>
      <c r="K35" s="102"/>
      <c r="L35" s="94"/>
      <c r="M35" s="94"/>
      <c r="N35" s="94"/>
    </row>
    <row r="36" spans="1:14" ht="13.2" customHeight="1" x14ac:dyDescent="0.25">
      <c r="A36" s="84"/>
      <c r="B36" s="100" t="s">
        <v>56</v>
      </c>
      <c r="C36" s="99" t="s">
        <v>32</v>
      </c>
      <c r="D36" s="99">
        <v>16</v>
      </c>
      <c r="E36" s="99">
        <v>500</v>
      </c>
      <c r="F36" s="99" t="s">
        <v>55</v>
      </c>
      <c r="G36" s="99" t="s">
        <v>55</v>
      </c>
      <c r="H36" s="99" t="s">
        <v>55</v>
      </c>
      <c r="I36" s="99" t="s">
        <v>55</v>
      </c>
      <c r="J36" s="99" t="s">
        <v>55</v>
      </c>
      <c r="K36" s="84"/>
      <c r="L36" s="94"/>
      <c r="M36" s="94"/>
      <c r="N36" s="94"/>
    </row>
    <row r="37" spans="1:14" ht="13.2" customHeight="1" x14ac:dyDescent="0.25">
      <c r="A37" s="84"/>
      <c r="B37" s="100" t="s">
        <v>57</v>
      </c>
      <c r="C37" s="99" t="s">
        <v>32</v>
      </c>
      <c r="D37" s="99">
        <v>44</v>
      </c>
      <c r="E37" s="99">
        <v>640</v>
      </c>
      <c r="F37" s="99" t="s">
        <v>55</v>
      </c>
      <c r="G37" s="99" t="s">
        <v>55</v>
      </c>
      <c r="H37" s="99" t="s">
        <v>55</v>
      </c>
      <c r="I37" s="99" t="s">
        <v>55</v>
      </c>
      <c r="J37" s="99" t="s">
        <v>55</v>
      </c>
      <c r="K37" s="84"/>
      <c r="L37" s="94"/>
      <c r="M37" s="94"/>
      <c r="N37" s="94"/>
    </row>
    <row r="38" spans="1:14" ht="13.2" customHeight="1" x14ac:dyDescent="0.25">
      <c r="A38" s="84"/>
      <c r="B38" s="100" t="s">
        <v>58</v>
      </c>
      <c r="C38" s="99" t="s">
        <v>32</v>
      </c>
      <c r="D38" s="99">
        <v>85.3</v>
      </c>
      <c r="E38" s="99">
        <v>1100</v>
      </c>
      <c r="F38" s="99" t="s">
        <v>55</v>
      </c>
      <c r="G38" s="99" t="s">
        <v>55</v>
      </c>
      <c r="H38" s="99" t="s">
        <v>55</v>
      </c>
      <c r="I38" s="99" t="s">
        <v>55</v>
      </c>
      <c r="J38" s="99" t="s">
        <v>55</v>
      </c>
      <c r="K38" s="84"/>
      <c r="L38" s="94"/>
      <c r="M38" s="94"/>
      <c r="N38" s="94"/>
    </row>
    <row r="39" spans="1:14" ht="13.2" customHeight="1" x14ac:dyDescent="0.25">
      <c r="A39" s="84"/>
      <c r="B39" s="100" t="s">
        <v>59</v>
      </c>
      <c r="C39" s="99" t="s">
        <v>32</v>
      </c>
      <c r="D39" s="99">
        <v>280</v>
      </c>
      <c r="E39" s="99">
        <v>690</v>
      </c>
      <c r="F39" s="99" t="s">
        <v>55</v>
      </c>
      <c r="G39" s="99" t="s">
        <v>55</v>
      </c>
      <c r="H39" s="99" t="s">
        <v>55</v>
      </c>
      <c r="I39" s="99" t="s">
        <v>55</v>
      </c>
      <c r="J39" s="99" t="s">
        <v>55</v>
      </c>
      <c r="K39" s="101"/>
      <c r="L39" s="94"/>
      <c r="M39" s="94"/>
      <c r="N39" s="94"/>
    </row>
    <row r="40" spans="1:14" ht="13.2" customHeight="1" x14ac:dyDescent="0.25">
      <c r="A40" s="84"/>
      <c r="B40" s="100" t="s">
        <v>60</v>
      </c>
      <c r="C40" s="99" t="s">
        <v>32</v>
      </c>
      <c r="D40" s="99">
        <v>230</v>
      </c>
      <c r="E40" s="99">
        <v>760</v>
      </c>
      <c r="F40" s="99" t="s">
        <v>55</v>
      </c>
      <c r="G40" s="99" t="s">
        <v>55</v>
      </c>
      <c r="H40" s="99" t="s">
        <v>55</v>
      </c>
      <c r="I40" s="99" t="s">
        <v>55</v>
      </c>
      <c r="J40" s="99" t="s">
        <v>55</v>
      </c>
      <c r="K40" s="101"/>
      <c r="L40" s="94"/>
      <c r="M40" s="94"/>
      <c r="N40" s="94"/>
    </row>
    <row r="41" spans="1:14" ht="13.2" customHeight="1" x14ac:dyDescent="0.25">
      <c r="A41" s="84"/>
      <c r="B41" s="100" t="s">
        <v>61</v>
      </c>
      <c r="C41" s="99" t="s">
        <v>32</v>
      </c>
      <c r="D41" s="99">
        <v>300</v>
      </c>
      <c r="E41" s="99">
        <v>850</v>
      </c>
      <c r="F41" s="99" t="s">
        <v>55</v>
      </c>
      <c r="G41" s="99" t="s">
        <v>55</v>
      </c>
      <c r="H41" s="99" t="s">
        <v>55</v>
      </c>
      <c r="I41" s="99" t="s">
        <v>55</v>
      </c>
      <c r="J41" s="99" t="s">
        <v>55</v>
      </c>
      <c r="K41" s="101"/>
      <c r="L41" s="94"/>
      <c r="M41" s="94"/>
      <c r="N41" s="94"/>
    </row>
    <row r="42" spans="1:14" ht="13.2" customHeight="1" x14ac:dyDescent="0.25">
      <c r="A42" s="84"/>
      <c r="B42" s="100" t="s">
        <v>62</v>
      </c>
      <c r="C42" s="99" t="s">
        <v>32</v>
      </c>
      <c r="D42" s="99">
        <v>43</v>
      </c>
      <c r="E42" s="99">
        <v>140</v>
      </c>
      <c r="F42" s="99" t="s">
        <v>55</v>
      </c>
      <c r="G42" s="99" t="s">
        <v>55</v>
      </c>
      <c r="H42" s="99" t="s">
        <v>55</v>
      </c>
      <c r="I42" s="99" t="s">
        <v>55</v>
      </c>
      <c r="J42" s="99" t="s">
        <v>55</v>
      </c>
      <c r="K42" s="101"/>
      <c r="L42" s="94"/>
      <c r="M42" s="94"/>
      <c r="N42" s="94"/>
    </row>
    <row r="43" spans="1:14" ht="13.2" customHeight="1" x14ac:dyDescent="0.25">
      <c r="A43" s="84"/>
      <c r="B43" s="100" t="s">
        <v>63</v>
      </c>
      <c r="C43" s="99" t="s">
        <v>32</v>
      </c>
      <c r="D43" s="99">
        <v>240</v>
      </c>
      <c r="E43" s="99">
        <v>1500</v>
      </c>
      <c r="F43" s="99" t="s">
        <v>55</v>
      </c>
      <c r="G43" s="99" t="s">
        <v>55</v>
      </c>
      <c r="H43" s="99" t="s">
        <v>55</v>
      </c>
      <c r="I43" s="99" t="s">
        <v>55</v>
      </c>
      <c r="J43" s="99" t="s">
        <v>55</v>
      </c>
      <c r="K43" s="84"/>
      <c r="L43" s="94"/>
      <c r="M43" s="94"/>
      <c r="N43" s="94"/>
    </row>
    <row r="44" spans="1:14" ht="13.2" customHeight="1" x14ac:dyDescent="0.25">
      <c r="A44" s="84"/>
      <c r="B44" s="100" t="s">
        <v>64</v>
      </c>
      <c r="C44" s="99" t="s">
        <v>32</v>
      </c>
      <c r="D44" s="99">
        <v>600</v>
      </c>
      <c r="E44" s="99">
        <v>5100</v>
      </c>
      <c r="F44" s="99" t="s">
        <v>55</v>
      </c>
      <c r="G44" s="99" t="s">
        <v>55</v>
      </c>
      <c r="H44" s="99" t="s">
        <v>55</v>
      </c>
      <c r="I44" s="99" t="s">
        <v>55</v>
      </c>
      <c r="J44" s="99" t="s">
        <v>55</v>
      </c>
      <c r="K44" s="84"/>
      <c r="L44" s="94"/>
      <c r="M44" s="94"/>
      <c r="N44" s="94"/>
    </row>
    <row r="45" spans="1:14" ht="13.2" customHeight="1" x14ac:dyDescent="0.25">
      <c r="A45" s="84"/>
      <c r="B45" s="100" t="s">
        <v>65</v>
      </c>
      <c r="C45" s="99" t="s">
        <v>32</v>
      </c>
      <c r="D45" s="99">
        <v>19</v>
      </c>
      <c r="E45" s="99">
        <v>540</v>
      </c>
      <c r="F45" s="99" t="s">
        <v>55</v>
      </c>
      <c r="G45" s="99" t="s">
        <v>55</v>
      </c>
      <c r="H45" s="99" t="s">
        <v>55</v>
      </c>
      <c r="I45" s="99" t="s">
        <v>55</v>
      </c>
      <c r="J45" s="99" t="s">
        <v>55</v>
      </c>
      <c r="K45" s="84"/>
      <c r="L45" s="94"/>
      <c r="M45" s="94"/>
      <c r="N45" s="94"/>
    </row>
    <row r="46" spans="1:14" ht="13.2" customHeight="1" x14ac:dyDescent="0.25">
      <c r="A46" s="84"/>
      <c r="B46" s="100" t="s">
        <v>66</v>
      </c>
      <c r="C46" s="99" t="s">
        <v>32</v>
      </c>
      <c r="D46" s="99">
        <v>160</v>
      </c>
      <c r="E46" s="99">
        <v>2100</v>
      </c>
      <c r="F46" s="99" t="s">
        <v>55</v>
      </c>
      <c r="G46" s="99" t="s">
        <v>55</v>
      </c>
      <c r="H46" s="99" t="s">
        <v>55</v>
      </c>
      <c r="I46" s="99" t="s">
        <v>55</v>
      </c>
      <c r="J46" s="99" t="s">
        <v>55</v>
      </c>
      <c r="K46" s="84"/>
      <c r="L46" s="94"/>
      <c r="M46" s="94"/>
      <c r="N46" s="94"/>
    </row>
    <row r="47" spans="1:14" ht="13.2" customHeight="1" x14ac:dyDescent="0.25">
      <c r="A47" s="84"/>
      <c r="B47" s="100" t="s">
        <v>67</v>
      </c>
      <c r="C47" s="99" t="s">
        <v>32</v>
      </c>
      <c r="D47" s="99">
        <v>665</v>
      </c>
      <c r="E47" s="99">
        <v>2600</v>
      </c>
      <c r="F47" s="99" t="s">
        <v>55</v>
      </c>
      <c r="G47" s="99" t="s">
        <v>55</v>
      </c>
      <c r="H47" s="99" t="s">
        <v>55</v>
      </c>
      <c r="I47" s="99" t="s">
        <v>55</v>
      </c>
      <c r="J47" s="99" t="s">
        <v>55</v>
      </c>
      <c r="K47" s="84"/>
      <c r="L47" s="94"/>
      <c r="M47" s="94"/>
      <c r="N47" s="94"/>
    </row>
    <row r="48" spans="1:14" ht="13.2" customHeight="1" thickBot="1" x14ac:dyDescent="0.3">
      <c r="A48" s="84"/>
      <c r="B48" s="97" t="s">
        <v>68</v>
      </c>
      <c r="C48" s="96" t="s">
        <v>32</v>
      </c>
      <c r="D48" s="96">
        <v>4000</v>
      </c>
      <c r="E48" s="96" t="s">
        <v>14</v>
      </c>
      <c r="F48" s="96" t="s">
        <v>69</v>
      </c>
      <c r="G48" s="96" t="s">
        <v>69</v>
      </c>
      <c r="H48" s="96" t="s">
        <v>69</v>
      </c>
      <c r="I48" s="96" t="s">
        <v>69</v>
      </c>
      <c r="J48" s="96" t="s">
        <v>69</v>
      </c>
      <c r="K48" s="84"/>
      <c r="L48" s="94"/>
      <c r="M48" s="94"/>
      <c r="N48" s="94"/>
    </row>
    <row r="49" spans="1:11" ht="13.8" thickBot="1" x14ac:dyDescent="0.3">
      <c r="A49" s="84"/>
      <c r="C49" s="85"/>
      <c r="D49" s="85"/>
      <c r="E49" s="85"/>
      <c r="F49" s="85"/>
      <c r="G49" s="85"/>
      <c r="H49" s="85"/>
      <c r="I49" s="85"/>
      <c r="J49" s="85"/>
      <c r="K49" s="84"/>
    </row>
    <row r="50" spans="1:11" ht="16.2" thickBot="1" x14ac:dyDescent="0.3">
      <c r="A50" s="84"/>
      <c r="C50" s="460" t="s">
        <v>76</v>
      </c>
      <c r="D50" s="461"/>
      <c r="E50" s="461"/>
      <c r="F50" s="461"/>
      <c r="G50" s="462"/>
      <c r="H50" s="84"/>
      <c r="I50" s="84"/>
      <c r="J50" s="84"/>
      <c r="K50" s="84"/>
    </row>
    <row r="51" spans="1:11" ht="15" customHeight="1" x14ac:dyDescent="0.25">
      <c r="A51" s="84"/>
      <c r="C51" s="93" t="s">
        <v>77</v>
      </c>
      <c r="D51" s="463" t="s">
        <v>78</v>
      </c>
      <c r="E51" s="463"/>
      <c r="F51" s="463"/>
      <c r="G51" s="464"/>
      <c r="H51" s="84"/>
      <c r="I51" s="84"/>
      <c r="J51" s="84"/>
      <c r="K51" s="84"/>
    </row>
    <row r="52" spans="1:11" x14ac:dyDescent="0.25">
      <c r="A52" s="84"/>
      <c r="C52" s="92" t="s">
        <v>77</v>
      </c>
      <c r="D52" s="465" t="s">
        <v>79</v>
      </c>
      <c r="E52" s="465"/>
      <c r="F52" s="465"/>
      <c r="G52" s="466"/>
      <c r="H52" s="84"/>
      <c r="I52" s="84"/>
      <c r="J52" s="84"/>
      <c r="K52" s="84"/>
    </row>
    <row r="53" spans="1:11" x14ac:dyDescent="0.25">
      <c r="A53" s="84"/>
      <c r="C53" s="91" t="s">
        <v>77</v>
      </c>
      <c r="D53" s="465" t="s">
        <v>80</v>
      </c>
      <c r="E53" s="465"/>
      <c r="F53" s="465"/>
      <c r="G53" s="466"/>
      <c r="H53" s="84"/>
      <c r="I53" s="84"/>
      <c r="J53" s="84"/>
      <c r="K53" s="84"/>
    </row>
    <row r="54" spans="1:11" ht="13.8" thickBot="1" x14ac:dyDescent="0.3">
      <c r="A54" s="84"/>
      <c r="C54" s="90" t="s">
        <v>77</v>
      </c>
      <c r="D54" s="451" t="s">
        <v>81</v>
      </c>
      <c r="E54" s="452"/>
      <c r="F54" s="452"/>
      <c r="G54" s="453"/>
      <c r="H54" s="84"/>
      <c r="I54" s="84"/>
      <c r="J54" s="84"/>
      <c r="K54" s="84"/>
    </row>
    <row r="55" spans="1:11" x14ac:dyDescent="0.25">
      <c r="A55" s="84"/>
      <c r="C55" s="84"/>
      <c r="D55" s="84"/>
      <c r="E55" s="84"/>
      <c r="F55" s="89"/>
      <c r="G55" s="89"/>
      <c r="H55" s="89"/>
      <c r="I55" s="89"/>
      <c r="J55" s="89"/>
      <c r="K55" s="84"/>
    </row>
    <row r="57" spans="1:11" x14ac:dyDescent="0.25">
      <c r="F57" s="145"/>
      <c r="G57" s="145"/>
      <c r="H57" s="145"/>
      <c r="I57" s="145"/>
      <c r="J57" s="145"/>
    </row>
    <row r="58" spans="1:11" x14ac:dyDescent="0.25">
      <c r="F58" s="144"/>
      <c r="G58" s="144"/>
      <c r="H58" s="144"/>
      <c r="I58" s="144"/>
      <c r="J58" s="144"/>
    </row>
    <row r="61" spans="1:11" x14ac:dyDescent="0.25">
      <c r="F61" s="143"/>
      <c r="G61" s="143"/>
      <c r="H61" s="143"/>
      <c r="I61" s="143"/>
      <c r="J61" s="143"/>
    </row>
    <row r="62" spans="1:11" x14ac:dyDescent="0.25">
      <c r="F62" s="85"/>
      <c r="G62" s="85"/>
      <c r="H62" s="85"/>
      <c r="I62" s="85"/>
      <c r="J62" s="85"/>
    </row>
    <row r="66" ht="12.75" customHeight="1" x14ac:dyDescent="0.25"/>
  </sheetData>
  <mergeCells count="17">
    <mergeCell ref="B9:J9"/>
    <mergeCell ref="D10:E10"/>
    <mergeCell ref="D11:E11"/>
    <mergeCell ref="B12:J12"/>
    <mergeCell ref="B2:J2"/>
    <mergeCell ref="B3:B8"/>
    <mergeCell ref="C3:C8"/>
    <mergeCell ref="D3:E7"/>
    <mergeCell ref="F3:J6"/>
    <mergeCell ref="D54:G54"/>
    <mergeCell ref="B21:J21"/>
    <mergeCell ref="B32:J32"/>
    <mergeCell ref="C50:G50"/>
    <mergeCell ref="D51:G51"/>
    <mergeCell ref="D52:G52"/>
    <mergeCell ref="D53:G53"/>
    <mergeCell ref="B34:J3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workbookViewId="0">
      <selection activeCell="L13" sqref="L13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10" width="11.44140625" style="83" bestFit="1" customWidth="1"/>
    <col min="11" max="16384" width="10.44140625" style="83"/>
  </cols>
  <sheetData>
    <row r="1" spans="1:14" ht="33" customHeight="1" thickBot="1" x14ac:dyDescent="0.3">
      <c r="A1" s="84"/>
      <c r="B1" s="487" t="s">
        <v>90</v>
      </c>
      <c r="C1" s="488"/>
      <c r="D1" s="488"/>
      <c r="E1" s="488"/>
      <c r="F1" s="488"/>
      <c r="G1" s="488"/>
      <c r="H1" s="488"/>
      <c r="I1" s="488"/>
      <c r="J1" s="489"/>
      <c r="K1" s="84"/>
    </row>
    <row r="2" spans="1:14" ht="13.5" customHeight="1" x14ac:dyDescent="0.25">
      <c r="A2" s="84"/>
      <c r="B2" s="477" t="s">
        <v>1</v>
      </c>
      <c r="C2" s="480" t="s">
        <v>2</v>
      </c>
      <c r="D2" s="483" t="s">
        <v>3</v>
      </c>
      <c r="E2" s="483"/>
      <c r="F2" s="483" t="s">
        <v>4</v>
      </c>
      <c r="G2" s="483"/>
      <c r="H2" s="483"/>
      <c r="I2" s="483"/>
      <c r="J2" s="485"/>
      <c r="K2" s="84"/>
    </row>
    <row r="3" spans="1:14" ht="14.25" customHeight="1" x14ac:dyDescent="0.25">
      <c r="A3" s="84"/>
      <c r="B3" s="478"/>
      <c r="C3" s="481"/>
      <c r="D3" s="484"/>
      <c r="E3" s="484"/>
      <c r="F3" s="484"/>
      <c r="G3" s="484"/>
      <c r="H3" s="484"/>
      <c r="I3" s="484"/>
      <c r="J3" s="486"/>
      <c r="K3" s="84"/>
    </row>
    <row r="4" spans="1:14" x14ac:dyDescent="0.25">
      <c r="A4" s="84"/>
      <c r="B4" s="478"/>
      <c r="C4" s="481"/>
      <c r="D4" s="484"/>
      <c r="E4" s="484"/>
      <c r="F4" s="484"/>
      <c r="G4" s="484"/>
      <c r="H4" s="484"/>
      <c r="I4" s="484"/>
      <c r="J4" s="486"/>
      <c r="K4" s="84"/>
    </row>
    <row r="5" spans="1:14" x14ac:dyDescent="0.25">
      <c r="A5" s="84"/>
      <c r="B5" s="478"/>
      <c r="C5" s="481"/>
      <c r="D5" s="484"/>
      <c r="E5" s="484"/>
      <c r="F5" s="484"/>
      <c r="G5" s="484"/>
      <c r="H5" s="484"/>
      <c r="I5" s="484"/>
      <c r="J5" s="486"/>
      <c r="K5" s="84"/>
    </row>
    <row r="6" spans="1:14" x14ac:dyDescent="0.25">
      <c r="A6" s="84"/>
      <c r="B6" s="478"/>
      <c r="C6" s="481"/>
      <c r="D6" s="484"/>
      <c r="E6" s="484"/>
      <c r="F6" s="142" t="s">
        <v>5</v>
      </c>
      <c r="G6" s="142" t="s">
        <v>6</v>
      </c>
      <c r="H6" s="142" t="s">
        <v>7</v>
      </c>
      <c r="I6" s="142" t="s">
        <v>8</v>
      </c>
      <c r="J6" s="141" t="s">
        <v>9</v>
      </c>
      <c r="K6" s="84"/>
    </row>
    <row r="7" spans="1:14" ht="13.8" thickBot="1" x14ac:dyDescent="0.3">
      <c r="A7" s="84"/>
      <c r="B7" s="479"/>
      <c r="C7" s="482"/>
      <c r="D7" s="140" t="s">
        <v>10</v>
      </c>
      <c r="E7" s="140" t="s">
        <v>11</v>
      </c>
      <c r="F7" s="139">
        <v>43816</v>
      </c>
      <c r="G7" s="139">
        <v>43816</v>
      </c>
      <c r="H7" s="139">
        <v>43816</v>
      </c>
      <c r="I7" s="139">
        <v>43816</v>
      </c>
      <c r="J7" s="138">
        <v>43816</v>
      </c>
      <c r="K7" s="84"/>
    </row>
    <row r="8" spans="1:14" ht="16.2" thickBot="1" x14ac:dyDescent="0.35">
      <c r="A8" s="84"/>
      <c r="B8" s="467" t="s">
        <v>12</v>
      </c>
      <c r="C8" s="468"/>
      <c r="D8" s="468"/>
      <c r="E8" s="468"/>
      <c r="F8" s="468"/>
      <c r="G8" s="468"/>
      <c r="H8" s="468"/>
      <c r="I8" s="468"/>
      <c r="J8" s="469"/>
      <c r="K8" s="84"/>
    </row>
    <row r="9" spans="1:14" ht="15" customHeight="1" x14ac:dyDescent="0.25">
      <c r="A9" s="84"/>
      <c r="B9" s="126" t="s">
        <v>13</v>
      </c>
      <c r="C9" s="125" t="s">
        <v>14</v>
      </c>
      <c r="D9" s="470" t="s">
        <v>14</v>
      </c>
      <c r="E9" s="471"/>
      <c r="F9" s="125">
        <v>7.62</v>
      </c>
      <c r="G9" s="125">
        <v>7.3</v>
      </c>
      <c r="H9" s="125">
        <v>7.18</v>
      </c>
      <c r="I9" s="125">
        <v>7.36</v>
      </c>
      <c r="J9" s="137">
        <v>7.26</v>
      </c>
      <c r="K9" s="84"/>
    </row>
    <row r="10" spans="1:14" ht="15.75" customHeight="1" thickBot="1" x14ac:dyDescent="0.3">
      <c r="A10" s="84"/>
      <c r="B10" s="136" t="s">
        <v>15</v>
      </c>
      <c r="C10" s="135" t="s">
        <v>16</v>
      </c>
      <c r="D10" s="472" t="s">
        <v>14</v>
      </c>
      <c r="E10" s="473"/>
      <c r="F10" s="110">
        <v>-169</v>
      </c>
      <c r="G10" s="110">
        <v>-164</v>
      </c>
      <c r="H10" s="110">
        <v>-155</v>
      </c>
      <c r="I10" s="110">
        <v>-176</v>
      </c>
      <c r="J10" s="109">
        <v>-13</v>
      </c>
      <c r="K10" s="84"/>
    </row>
    <row r="11" spans="1:14" ht="16.2" thickBot="1" x14ac:dyDescent="0.35">
      <c r="A11" s="84"/>
      <c r="B11" s="474" t="s">
        <v>17</v>
      </c>
      <c r="C11" s="475"/>
      <c r="D11" s="475"/>
      <c r="E11" s="475"/>
      <c r="F11" s="475"/>
      <c r="G11" s="475"/>
      <c r="H11" s="475"/>
      <c r="I11" s="475"/>
      <c r="J11" s="476"/>
      <c r="K11" s="84"/>
      <c r="L11" s="94"/>
      <c r="M11" s="94"/>
      <c r="N11" s="94"/>
    </row>
    <row r="12" spans="1:14" ht="13.2" customHeight="1" x14ac:dyDescent="0.25">
      <c r="A12" s="84"/>
      <c r="B12" s="134" t="s">
        <v>18</v>
      </c>
      <c r="C12" s="133" t="s">
        <v>19</v>
      </c>
      <c r="D12" s="132">
        <v>19</v>
      </c>
      <c r="E12" s="132">
        <v>70</v>
      </c>
      <c r="F12" s="131" t="s">
        <v>83</v>
      </c>
      <c r="G12" s="131" t="s">
        <v>83</v>
      </c>
      <c r="H12" s="131" t="s">
        <v>83</v>
      </c>
      <c r="I12" s="131" t="s">
        <v>83</v>
      </c>
      <c r="J12" s="130" t="s">
        <v>83</v>
      </c>
      <c r="K12" s="84"/>
      <c r="L12" s="94"/>
      <c r="M12" s="94"/>
      <c r="N12" s="94"/>
    </row>
    <row r="13" spans="1:14" ht="13.2" customHeight="1" x14ac:dyDescent="0.25">
      <c r="A13" s="84"/>
      <c r="B13" s="120" t="s">
        <v>21</v>
      </c>
      <c r="C13" s="119" t="s">
        <v>19</v>
      </c>
      <c r="D13" s="117">
        <v>1.2</v>
      </c>
      <c r="E13" s="117">
        <v>7.2</v>
      </c>
      <c r="F13" s="116" t="s">
        <v>83</v>
      </c>
      <c r="G13" s="116" t="s">
        <v>83</v>
      </c>
      <c r="H13" s="116" t="s">
        <v>83</v>
      </c>
      <c r="I13" s="116" t="s">
        <v>83</v>
      </c>
      <c r="J13" s="115" t="s">
        <v>83</v>
      </c>
      <c r="K13" s="84"/>
      <c r="L13" s="94"/>
      <c r="M13" s="94"/>
      <c r="N13" s="94"/>
    </row>
    <row r="14" spans="1:14" ht="13.2" customHeight="1" x14ac:dyDescent="0.25">
      <c r="A14" s="84"/>
      <c r="B14" s="120" t="s">
        <v>22</v>
      </c>
      <c r="C14" s="119" t="s">
        <v>19</v>
      </c>
      <c r="D14" s="117">
        <v>46.7</v>
      </c>
      <c r="E14" s="117">
        <v>218</v>
      </c>
      <c r="F14" s="253">
        <v>18.100000000000001</v>
      </c>
      <c r="G14" s="254">
        <v>8.06</v>
      </c>
      <c r="H14" s="253">
        <v>9.31</v>
      </c>
      <c r="I14" s="253">
        <v>11</v>
      </c>
      <c r="J14" s="255">
        <v>8.34</v>
      </c>
      <c r="K14" s="84"/>
      <c r="L14" s="94"/>
      <c r="M14" s="94"/>
      <c r="N14" s="94"/>
    </row>
    <row r="15" spans="1:14" ht="13.2" customHeight="1" x14ac:dyDescent="0.25">
      <c r="A15" s="84"/>
      <c r="B15" s="120" t="s">
        <v>23</v>
      </c>
      <c r="C15" s="119" t="s">
        <v>19</v>
      </c>
      <c r="D15" s="121">
        <v>34</v>
      </c>
      <c r="E15" s="121">
        <v>270</v>
      </c>
      <c r="F15" s="253">
        <v>13.6</v>
      </c>
      <c r="G15" s="254">
        <v>8.6300000000000008</v>
      </c>
      <c r="H15" s="253">
        <v>6.62</v>
      </c>
      <c r="I15" s="253">
        <v>7.69</v>
      </c>
      <c r="J15" s="255">
        <v>9.07</v>
      </c>
      <c r="K15" s="84"/>
      <c r="L15" s="94"/>
      <c r="M15" s="94"/>
      <c r="N15" s="94"/>
    </row>
    <row r="16" spans="1:14" ht="13.2" customHeight="1" x14ac:dyDescent="0.25">
      <c r="A16" s="84"/>
      <c r="B16" s="120" t="s">
        <v>24</v>
      </c>
      <c r="C16" s="119" t="s">
        <v>19</v>
      </c>
      <c r="D16" s="121">
        <v>81</v>
      </c>
      <c r="E16" s="121">
        <v>370</v>
      </c>
      <c r="F16" s="253">
        <v>9.94</v>
      </c>
      <c r="G16" s="253">
        <v>10.5</v>
      </c>
      <c r="H16" s="253">
        <v>8.09</v>
      </c>
      <c r="I16" s="253">
        <v>7.39</v>
      </c>
      <c r="J16" s="255">
        <v>11.2</v>
      </c>
      <c r="K16" s="84"/>
      <c r="L16" s="94"/>
      <c r="M16" s="94"/>
      <c r="N16" s="94"/>
    </row>
    <row r="17" spans="1:14" ht="13.2" customHeight="1" x14ac:dyDescent="0.25">
      <c r="A17" s="84"/>
      <c r="B17" s="120" t="s">
        <v>25</v>
      </c>
      <c r="C17" s="119" t="s">
        <v>19</v>
      </c>
      <c r="D17" s="117">
        <v>0.3</v>
      </c>
      <c r="E17" s="117">
        <v>1</v>
      </c>
      <c r="F17" s="116" t="s">
        <v>84</v>
      </c>
      <c r="G17" s="116" t="s">
        <v>84</v>
      </c>
      <c r="H17" s="116" t="s">
        <v>84</v>
      </c>
      <c r="I17" s="116" t="s">
        <v>84</v>
      </c>
      <c r="J17" s="115" t="s">
        <v>84</v>
      </c>
      <c r="K17" s="84"/>
      <c r="L17" s="94"/>
      <c r="M17" s="94"/>
      <c r="N17" s="94"/>
    </row>
    <row r="18" spans="1:14" ht="12.75" customHeight="1" x14ac:dyDescent="0.25">
      <c r="A18" s="84"/>
      <c r="B18" s="120" t="s">
        <v>28</v>
      </c>
      <c r="C18" s="119" t="s">
        <v>19</v>
      </c>
      <c r="D18" s="117">
        <v>20.9</v>
      </c>
      <c r="E18" s="117">
        <v>51.6</v>
      </c>
      <c r="F18" s="253">
        <v>3.95</v>
      </c>
      <c r="G18" s="254">
        <v>3.97</v>
      </c>
      <c r="H18" s="253">
        <v>3.28</v>
      </c>
      <c r="I18" s="253">
        <v>3.76</v>
      </c>
      <c r="J18" s="255">
        <v>3.95</v>
      </c>
      <c r="K18" s="84"/>
      <c r="L18" s="94"/>
      <c r="M18" s="94"/>
      <c r="N18" s="94"/>
    </row>
    <row r="19" spans="1:14" ht="13.2" customHeight="1" thickBot="1" x14ac:dyDescent="0.3">
      <c r="A19" s="84"/>
      <c r="B19" s="129" t="s">
        <v>29</v>
      </c>
      <c r="C19" s="128" t="s">
        <v>19</v>
      </c>
      <c r="D19" s="127">
        <v>150</v>
      </c>
      <c r="E19" s="127">
        <v>410</v>
      </c>
      <c r="F19" s="256">
        <v>27.8</v>
      </c>
      <c r="G19" s="256">
        <v>23.7</v>
      </c>
      <c r="H19" s="256">
        <v>22.2</v>
      </c>
      <c r="I19" s="256">
        <v>22.8</v>
      </c>
      <c r="J19" s="257">
        <v>27.2</v>
      </c>
      <c r="K19" s="84"/>
      <c r="L19" s="94"/>
      <c r="M19" s="94"/>
      <c r="N19" s="94"/>
    </row>
    <row r="20" spans="1:14" ht="16.2" thickBot="1" x14ac:dyDescent="0.35">
      <c r="A20" s="84"/>
      <c r="B20" s="454" t="s">
        <v>37</v>
      </c>
      <c r="C20" s="455"/>
      <c r="D20" s="455"/>
      <c r="E20" s="455"/>
      <c r="F20" s="455"/>
      <c r="G20" s="455"/>
      <c r="H20" s="455"/>
      <c r="I20" s="455"/>
      <c r="J20" s="456"/>
      <c r="K20" s="84"/>
      <c r="L20" s="94"/>
      <c r="M20" s="94"/>
      <c r="N20" s="94"/>
    </row>
    <row r="21" spans="1:14" ht="13.2" customHeight="1" x14ac:dyDescent="0.25">
      <c r="A21" s="84"/>
      <c r="B21" s="126" t="s">
        <v>38</v>
      </c>
      <c r="C21" s="125" t="s">
        <v>32</v>
      </c>
      <c r="D21" s="124">
        <v>0.32</v>
      </c>
      <c r="E21" s="124">
        <v>0.99</v>
      </c>
      <c r="F21" s="123" t="s">
        <v>85</v>
      </c>
      <c r="G21" s="123" t="s">
        <v>85</v>
      </c>
      <c r="H21" s="123" t="s">
        <v>85</v>
      </c>
      <c r="I21" s="123" t="s">
        <v>85</v>
      </c>
      <c r="J21" s="122" t="s">
        <v>85</v>
      </c>
      <c r="K21" s="84"/>
      <c r="L21" s="94"/>
      <c r="M21" s="94"/>
      <c r="N21" s="94"/>
    </row>
    <row r="22" spans="1:14" ht="13.2" customHeight="1" x14ac:dyDescent="0.25">
      <c r="A22" s="84"/>
      <c r="B22" s="120" t="s">
        <v>40</v>
      </c>
      <c r="C22" s="119" t="s">
        <v>32</v>
      </c>
      <c r="D22" s="118">
        <v>0.32</v>
      </c>
      <c r="E22" s="118">
        <v>0.99</v>
      </c>
      <c r="F22" s="116" t="s">
        <v>85</v>
      </c>
      <c r="G22" s="116" t="s">
        <v>85</v>
      </c>
      <c r="H22" s="116" t="s">
        <v>85</v>
      </c>
      <c r="I22" s="116" t="s">
        <v>85</v>
      </c>
      <c r="J22" s="115" t="s">
        <v>85</v>
      </c>
      <c r="K22" s="84"/>
      <c r="L22" s="94"/>
      <c r="M22" s="94"/>
      <c r="N22" s="94"/>
    </row>
    <row r="23" spans="1:14" ht="13.2" customHeight="1" x14ac:dyDescent="0.25">
      <c r="A23" s="84"/>
      <c r="B23" s="120" t="s">
        <v>41</v>
      </c>
      <c r="C23" s="119" t="s">
        <v>32</v>
      </c>
      <c r="D23" s="118">
        <v>0.32</v>
      </c>
      <c r="E23" s="118">
        <v>0.99</v>
      </c>
      <c r="F23" s="116" t="s">
        <v>85</v>
      </c>
      <c r="G23" s="116" t="s">
        <v>85</v>
      </c>
      <c r="H23" s="116" t="s">
        <v>85</v>
      </c>
      <c r="I23" s="116" t="s">
        <v>85</v>
      </c>
      <c r="J23" s="115" t="s">
        <v>85</v>
      </c>
      <c r="K23" s="84"/>
      <c r="L23" s="94"/>
      <c r="M23" s="94"/>
      <c r="N23" s="94"/>
    </row>
    <row r="24" spans="1:14" ht="13.2" customHeight="1" x14ac:dyDescent="0.25">
      <c r="A24" s="84"/>
      <c r="B24" s="120" t="s">
        <v>42</v>
      </c>
      <c r="C24" s="119" t="s">
        <v>32</v>
      </c>
      <c r="D24" s="118">
        <v>0.32</v>
      </c>
      <c r="E24" s="118">
        <v>0.99</v>
      </c>
      <c r="F24" s="116" t="s">
        <v>85</v>
      </c>
      <c r="G24" s="116" t="s">
        <v>85</v>
      </c>
      <c r="H24" s="116" t="s">
        <v>85</v>
      </c>
      <c r="I24" s="116" t="s">
        <v>85</v>
      </c>
      <c r="J24" s="115" t="s">
        <v>85</v>
      </c>
      <c r="K24" s="84"/>
      <c r="L24" s="94"/>
      <c r="M24" s="94"/>
      <c r="N24" s="94"/>
    </row>
    <row r="25" spans="1:14" ht="13.2" customHeight="1" x14ac:dyDescent="0.25">
      <c r="A25" s="84"/>
      <c r="B25" s="120" t="s">
        <v>43</v>
      </c>
      <c r="C25" s="119" t="s">
        <v>32</v>
      </c>
      <c r="D25" s="118">
        <v>4.5199999999999996</v>
      </c>
      <c r="E25" s="121">
        <v>9.58</v>
      </c>
      <c r="F25" s="116" t="s">
        <v>27</v>
      </c>
      <c r="G25" s="116" t="s">
        <v>27</v>
      </c>
      <c r="H25" s="116" t="s">
        <v>27</v>
      </c>
      <c r="I25" s="116" t="s">
        <v>27</v>
      </c>
      <c r="J25" s="115" t="s">
        <v>27</v>
      </c>
      <c r="K25" s="84"/>
      <c r="L25" s="94"/>
      <c r="M25" s="94"/>
      <c r="N25" s="94"/>
    </row>
    <row r="26" spans="1:14" ht="13.2" customHeight="1" x14ac:dyDescent="0.25">
      <c r="A26" s="84"/>
      <c r="B26" s="120" t="s">
        <v>44</v>
      </c>
      <c r="C26" s="119" t="s">
        <v>32</v>
      </c>
      <c r="D26" s="118">
        <v>1.22</v>
      </c>
      <c r="E26" s="118">
        <v>7.81</v>
      </c>
      <c r="F26" s="116" t="s">
        <v>85</v>
      </c>
      <c r="G26" s="116" t="s">
        <v>85</v>
      </c>
      <c r="H26" s="116" t="s">
        <v>85</v>
      </c>
      <c r="I26" s="116" t="s">
        <v>85</v>
      </c>
      <c r="J26" s="115" t="s">
        <v>85</v>
      </c>
      <c r="K26" s="84"/>
      <c r="L26" s="94"/>
      <c r="M26" s="94"/>
      <c r="N26" s="94"/>
    </row>
    <row r="27" spans="1:14" ht="13.2" customHeight="1" x14ac:dyDescent="0.25">
      <c r="A27" s="84"/>
      <c r="B27" s="120" t="s">
        <v>45</v>
      </c>
      <c r="C27" s="119" t="s">
        <v>32</v>
      </c>
      <c r="D27" s="118">
        <v>2.0699999999999998</v>
      </c>
      <c r="E27" s="121">
        <v>374</v>
      </c>
      <c r="F27" s="116" t="s">
        <v>85</v>
      </c>
      <c r="G27" s="116" t="s">
        <v>85</v>
      </c>
      <c r="H27" s="116" t="s">
        <v>85</v>
      </c>
      <c r="I27" s="116" t="s">
        <v>85</v>
      </c>
      <c r="J27" s="115" t="s">
        <v>85</v>
      </c>
      <c r="K27" s="84"/>
      <c r="L27" s="94"/>
      <c r="M27" s="94"/>
      <c r="N27" s="94"/>
    </row>
    <row r="28" spans="1:14" ht="13.2" customHeight="1" x14ac:dyDescent="0.25">
      <c r="A28" s="84"/>
      <c r="B28" s="120" t="s">
        <v>46</v>
      </c>
      <c r="C28" s="119" t="s">
        <v>32</v>
      </c>
      <c r="D28" s="118">
        <v>0.19</v>
      </c>
      <c r="E28" s="118">
        <v>4.7699999999999996</v>
      </c>
      <c r="F28" s="116" t="s">
        <v>85</v>
      </c>
      <c r="G28" s="116" t="s">
        <v>85</v>
      </c>
      <c r="H28" s="116" t="s">
        <v>85</v>
      </c>
      <c r="I28" s="116" t="s">
        <v>85</v>
      </c>
      <c r="J28" s="115" t="s">
        <v>85</v>
      </c>
      <c r="K28" s="84"/>
      <c r="L28" s="94"/>
      <c r="M28" s="94"/>
      <c r="N28" s="94"/>
    </row>
    <row r="29" spans="1:14" ht="13.2" customHeight="1" x14ac:dyDescent="0.25">
      <c r="A29" s="84"/>
      <c r="B29" s="120" t="s">
        <v>47</v>
      </c>
      <c r="C29" s="119" t="s">
        <v>32</v>
      </c>
      <c r="D29" s="118">
        <v>0.71</v>
      </c>
      <c r="E29" s="117">
        <v>4.3</v>
      </c>
      <c r="F29" s="116" t="s">
        <v>85</v>
      </c>
      <c r="G29" s="116" t="s">
        <v>85</v>
      </c>
      <c r="H29" s="116" t="s">
        <v>85</v>
      </c>
      <c r="I29" s="116" t="s">
        <v>85</v>
      </c>
      <c r="J29" s="115" t="s">
        <v>85</v>
      </c>
      <c r="K29" s="84"/>
      <c r="L29" s="94"/>
      <c r="M29" s="94"/>
      <c r="N29" s="94"/>
    </row>
    <row r="30" spans="1:14" ht="13.2" customHeight="1" thickBot="1" x14ac:dyDescent="0.3">
      <c r="A30" s="84"/>
      <c r="B30" s="114" t="s">
        <v>48</v>
      </c>
      <c r="C30" s="113" t="s">
        <v>32</v>
      </c>
      <c r="D30" s="112">
        <v>2.67</v>
      </c>
      <c r="E30" s="111">
        <v>62.4</v>
      </c>
      <c r="F30" s="110" t="s">
        <v>85</v>
      </c>
      <c r="G30" s="110" t="s">
        <v>85</v>
      </c>
      <c r="H30" s="110" t="s">
        <v>85</v>
      </c>
      <c r="I30" s="110" t="s">
        <v>85</v>
      </c>
      <c r="J30" s="109" t="s">
        <v>85</v>
      </c>
      <c r="K30" s="84"/>
      <c r="L30" s="94"/>
      <c r="M30" s="94"/>
      <c r="N30" s="94"/>
    </row>
    <row r="31" spans="1:14" ht="16.2" thickBot="1" x14ac:dyDescent="0.35">
      <c r="A31" s="84"/>
      <c r="B31" s="457" t="s">
        <v>49</v>
      </c>
      <c r="C31" s="458"/>
      <c r="D31" s="458"/>
      <c r="E31" s="458"/>
      <c r="F31" s="458"/>
      <c r="G31" s="458"/>
      <c r="H31" s="458"/>
      <c r="I31" s="458"/>
      <c r="J31" s="459"/>
      <c r="K31" s="84"/>
      <c r="L31" s="94"/>
      <c r="M31" s="94"/>
      <c r="N31" s="94"/>
    </row>
    <row r="32" spans="1:14" ht="13.2" customHeight="1" thickBot="1" x14ac:dyDescent="0.3">
      <c r="A32" s="84"/>
      <c r="B32" s="108" t="s">
        <v>50</v>
      </c>
      <c r="C32" s="107" t="s">
        <v>32</v>
      </c>
      <c r="D32" s="107">
        <v>22.7</v>
      </c>
      <c r="E32" s="107">
        <v>180</v>
      </c>
      <c r="F32" s="107" t="s">
        <v>87</v>
      </c>
      <c r="G32" s="107" t="s">
        <v>87</v>
      </c>
      <c r="H32" s="107" t="s">
        <v>87</v>
      </c>
      <c r="I32" s="107" t="s">
        <v>87</v>
      </c>
      <c r="J32" s="106" t="s">
        <v>87</v>
      </c>
      <c r="K32" s="84"/>
      <c r="L32" s="94"/>
      <c r="M32" s="94"/>
      <c r="N32" s="94"/>
    </row>
    <row r="33" spans="1:14" ht="16.2" thickBot="1" x14ac:dyDescent="0.35">
      <c r="A33" s="84"/>
      <c r="B33" s="457" t="s">
        <v>52</v>
      </c>
      <c r="C33" s="458"/>
      <c r="D33" s="458"/>
      <c r="E33" s="458"/>
      <c r="F33" s="458"/>
      <c r="G33" s="458"/>
      <c r="H33" s="458"/>
      <c r="I33" s="458"/>
      <c r="J33" s="459"/>
      <c r="K33" s="84"/>
      <c r="L33" s="94"/>
      <c r="M33" s="94"/>
      <c r="N33" s="94"/>
    </row>
    <row r="34" spans="1:14" ht="13.2" customHeight="1" x14ac:dyDescent="0.25">
      <c r="A34" s="84"/>
      <c r="B34" s="105" t="s">
        <v>53</v>
      </c>
      <c r="C34" s="104" t="s">
        <v>32</v>
      </c>
      <c r="D34" s="104">
        <v>70</v>
      </c>
      <c r="E34" s="104">
        <v>670</v>
      </c>
      <c r="F34" s="104" t="s">
        <v>55</v>
      </c>
      <c r="G34" s="104" t="s">
        <v>55</v>
      </c>
      <c r="H34" s="104" t="s">
        <v>55</v>
      </c>
      <c r="I34" s="104" t="s">
        <v>55</v>
      </c>
      <c r="J34" s="103" t="s">
        <v>55</v>
      </c>
      <c r="K34" s="102"/>
      <c r="L34" s="94"/>
      <c r="M34" s="94"/>
      <c r="N34" s="94"/>
    </row>
    <row r="35" spans="1:14" ht="13.2" customHeight="1" x14ac:dyDescent="0.25">
      <c r="A35" s="84"/>
      <c r="B35" s="100" t="s">
        <v>56</v>
      </c>
      <c r="C35" s="99" t="s">
        <v>32</v>
      </c>
      <c r="D35" s="99">
        <v>16</v>
      </c>
      <c r="E35" s="99">
        <v>500</v>
      </c>
      <c r="F35" s="99" t="s">
        <v>55</v>
      </c>
      <c r="G35" s="99" t="s">
        <v>55</v>
      </c>
      <c r="H35" s="99" t="s">
        <v>55</v>
      </c>
      <c r="I35" s="99" t="s">
        <v>55</v>
      </c>
      <c r="J35" s="98" t="s">
        <v>55</v>
      </c>
      <c r="K35" s="84"/>
      <c r="L35" s="94"/>
      <c r="M35" s="94"/>
      <c r="N35" s="94"/>
    </row>
    <row r="36" spans="1:14" ht="13.2" customHeight="1" x14ac:dyDescent="0.25">
      <c r="A36" s="84"/>
      <c r="B36" s="100" t="s">
        <v>57</v>
      </c>
      <c r="C36" s="99" t="s">
        <v>32</v>
      </c>
      <c r="D36" s="99">
        <v>44</v>
      </c>
      <c r="E36" s="99">
        <v>640</v>
      </c>
      <c r="F36" s="99" t="s">
        <v>55</v>
      </c>
      <c r="G36" s="99" t="s">
        <v>55</v>
      </c>
      <c r="H36" s="99" t="s">
        <v>55</v>
      </c>
      <c r="I36" s="99" t="s">
        <v>55</v>
      </c>
      <c r="J36" s="98" t="s">
        <v>55</v>
      </c>
      <c r="K36" s="84"/>
      <c r="L36" s="94"/>
      <c r="M36" s="94"/>
      <c r="N36" s="94"/>
    </row>
    <row r="37" spans="1:14" ht="13.2" customHeight="1" x14ac:dyDescent="0.25">
      <c r="A37" s="84"/>
      <c r="B37" s="100" t="s">
        <v>58</v>
      </c>
      <c r="C37" s="99" t="s">
        <v>32</v>
      </c>
      <c r="D37" s="99">
        <v>85.3</v>
      </c>
      <c r="E37" s="99">
        <v>1100</v>
      </c>
      <c r="F37" s="99" t="s">
        <v>55</v>
      </c>
      <c r="G37" s="99" t="s">
        <v>55</v>
      </c>
      <c r="H37" s="99" t="s">
        <v>55</v>
      </c>
      <c r="I37" s="99" t="s">
        <v>55</v>
      </c>
      <c r="J37" s="98" t="s">
        <v>55</v>
      </c>
      <c r="K37" s="84"/>
      <c r="L37" s="94"/>
      <c r="M37" s="94"/>
      <c r="N37" s="94"/>
    </row>
    <row r="38" spans="1:14" ht="13.2" customHeight="1" x14ac:dyDescent="0.25">
      <c r="A38" s="84"/>
      <c r="B38" s="100" t="s">
        <v>59</v>
      </c>
      <c r="C38" s="99" t="s">
        <v>32</v>
      </c>
      <c r="D38" s="99">
        <v>280</v>
      </c>
      <c r="E38" s="99">
        <v>690</v>
      </c>
      <c r="F38" s="99" t="s">
        <v>55</v>
      </c>
      <c r="G38" s="99" t="s">
        <v>55</v>
      </c>
      <c r="H38" s="99" t="s">
        <v>55</v>
      </c>
      <c r="I38" s="99" t="s">
        <v>55</v>
      </c>
      <c r="J38" s="98" t="s">
        <v>55</v>
      </c>
      <c r="K38" s="101"/>
      <c r="L38" s="94"/>
      <c r="M38" s="94"/>
      <c r="N38" s="94"/>
    </row>
    <row r="39" spans="1:14" ht="13.2" customHeight="1" x14ac:dyDescent="0.25">
      <c r="A39" s="84"/>
      <c r="B39" s="100" t="s">
        <v>60</v>
      </c>
      <c r="C39" s="99" t="s">
        <v>32</v>
      </c>
      <c r="D39" s="99">
        <v>230</v>
      </c>
      <c r="E39" s="99">
        <v>760</v>
      </c>
      <c r="F39" s="99" t="s">
        <v>55</v>
      </c>
      <c r="G39" s="99" t="s">
        <v>55</v>
      </c>
      <c r="H39" s="99" t="s">
        <v>55</v>
      </c>
      <c r="I39" s="99" t="s">
        <v>55</v>
      </c>
      <c r="J39" s="98" t="s">
        <v>55</v>
      </c>
      <c r="K39" s="101"/>
      <c r="L39" s="94"/>
      <c r="M39" s="94"/>
      <c r="N39" s="94"/>
    </row>
    <row r="40" spans="1:14" ht="13.2" customHeight="1" x14ac:dyDescent="0.25">
      <c r="A40" s="84"/>
      <c r="B40" s="100" t="s">
        <v>61</v>
      </c>
      <c r="C40" s="99" t="s">
        <v>32</v>
      </c>
      <c r="D40" s="99">
        <v>300</v>
      </c>
      <c r="E40" s="99">
        <v>850</v>
      </c>
      <c r="F40" s="99" t="s">
        <v>55</v>
      </c>
      <c r="G40" s="99" t="s">
        <v>55</v>
      </c>
      <c r="H40" s="99" t="s">
        <v>55</v>
      </c>
      <c r="I40" s="99" t="s">
        <v>55</v>
      </c>
      <c r="J40" s="98" t="s">
        <v>55</v>
      </c>
      <c r="K40" s="101"/>
      <c r="L40" s="94"/>
      <c r="M40" s="94"/>
      <c r="N40" s="94"/>
    </row>
    <row r="41" spans="1:14" ht="13.2" customHeight="1" x14ac:dyDescent="0.25">
      <c r="A41" s="84"/>
      <c r="B41" s="100" t="s">
        <v>62</v>
      </c>
      <c r="C41" s="99" t="s">
        <v>32</v>
      </c>
      <c r="D41" s="99">
        <v>43</v>
      </c>
      <c r="E41" s="99">
        <v>140</v>
      </c>
      <c r="F41" s="99" t="s">
        <v>55</v>
      </c>
      <c r="G41" s="99" t="s">
        <v>55</v>
      </c>
      <c r="H41" s="99" t="s">
        <v>55</v>
      </c>
      <c r="I41" s="99" t="s">
        <v>55</v>
      </c>
      <c r="J41" s="98" t="s">
        <v>55</v>
      </c>
      <c r="K41" s="101"/>
      <c r="L41" s="94"/>
      <c r="M41" s="94"/>
      <c r="N41" s="94"/>
    </row>
    <row r="42" spans="1:14" ht="13.2" customHeight="1" x14ac:dyDescent="0.25">
      <c r="A42" s="84"/>
      <c r="B42" s="100" t="s">
        <v>63</v>
      </c>
      <c r="C42" s="99" t="s">
        <v>32</v>
      </c>
      <c r="D42" s="99">
        <v>240</v>
      </c>
      <c r="E42" s="99">
        <v>1500</v>
      </c>
      <c r="F42" s="99" t="s">
        <v>55</v>
      </c>
      <c r="G42" s="99" t="s">
        <v>55</v>
      </c>
      <c r="H42" s="99" t="s">
        <v>55</v>
      </c>
      <c r="I42" s="99" t="s">
        <v>55</v>
      </c>
      <c r="J42" s="98" t="s">
        <v>55</v>
      </c>
      <c r="K42" s="84"/>
      <c r="L42" s="94"/>
      <c r="M42" s="94"/>
      <c r="N42" s="94"/>
    </row>
    <row r="43" spans="1:14" ht="13.2" customHeight="1" x14ac:dyDescent="0.25">
      <c r="A43" s="84"/>
      <c r="B43" s="100" t="s">
        <v>64</v>
      </c>
      <c r="C43" s="99" t="s">
        <v>32</v>
      </c>
      <c r="D43" s="99">
        <v>600</v>
      </c>
      <c r="E43" s="99">
        <v>5100</v>
      </c>
      <c r="F43" s="99" t="s">
        <v>55</v>
      </c>
      <c r="G43" s="99" t="s">
        <v>55</v>
      </c>
      <c r="H43" s="99" t="s">
        <v>55</v>
      </c>
      <c r="I43" s="99" t="s">
        <v>55</v>
      </c>
      <c r="J43" s="98" t="s">
        <v>55</v>
      </c>
      <c r="K43" s="84"/>
      <c r="L43" s="94"/>
      <c r="M43" s="94"/>
      <c r="N43" s="94"/>
    </row>
    <row r="44" spans="1:14" ht="13.2" customHeight="1" x14ac:dyDescent="0.25">
      <c r="A44" s="84"/>
      <c r="B44" s="100" t="s">
        <v>65</v>
      </c>
      <c r="C44" s="99" t="s">
        <v>32</v>
      </c>
      <c r="D44" s="99">
        <v>19</v>
      </c>
      <c r="E44" s="99">
        <v>540</v>
      </c>
      <c r="F44" s="99" t="s">
        <v>55</v>
      </c>
      <c r="G44" s="99" t="s">
        <v>55</v>
      </c>
      <c r="H44" s="99" t="s">
        <v>55</v>
      </c>
      <c r="I44" s="99" t="s">
        <v>55</v>
      </c>
      <c r="J44" s="98" t="s">
        <v>55</v>
      </c>
      <c r="K44" s="84"/>
      <c r="L44" s="94"/>
      <c r="M44" s="94"/>
      <c r="N44" s="94"/>
    </row>
    <row r="45" spans="1:14" ht="13.2" customHeight="1" x14ac:dyDescent="0.25">
      <c r="A45" s="84"/>
      <c r="B45" s="100" t="s">
        <v>66</v>
      </c>
      <c r="C45" s="99" t="s">
        <v>32</v>
      </c>
      <c r="D45" s="99">
        <v>160</v>
      </c>
      <c r="E45" s="99">
        <v>2100</v>
      </c>
      <c r="F45" s="99" t="s">
        <v>55</v>
      </c>
      <c r="G45" s="99" t="s">
        <v>55</v>
      </c>
      <c r="H45" s="99" t="s">
        <v>55</v>
      </c>
      <c r="I45" s="99" t="s">
        <v>55</v>
      </c>
      <c r="J45" s="98" t="s">
        <v>55</v>
      </c>
      <c r="K45" s="84"/>
      <c r="L45" s="94"/>
      <c r="M45" s="94"/>
      <c r="N45" s="94"/>
    </row>
    <row r="46" spans="1:14" ht="13.2" customHeight="1" x14ac:dyDescent="0.25">
      <c r="A46" s="84"/>
      <c r="B46" s="100" t="s">
        <v>67</v>
      </c>
      <c r="C46" s="99" t="s">
        <v>32</v>
      </c>
      <c r="D46" s="99">
        <v>665</v>
      </c>
      <c r="E46" s="99">
        <v>2600</v>
      </c>
      <c r="F46" s="99" t="s">
        <v>55</v>
      </c>
      <c r="G46" s="99" t="s">
        <v>55</v>
      </c>
      <c r="H46" s="99" t="s">
        <v>55</v>
      </c>
      <c r="I46" s="99" t="s">
        <v>55</v>
      </c>
      <c r="J46" s="98" t="s">
        <v>55</v>
      </c>
      <c r="K46" s="84"/>
      <c r="L46" s="94"/>
      <c r="M46" s="94"/>
      <c r="N46" s="94"/>
    </row>
    <row r="47" spans="1:14" ht="13.2" customHeight="1" thickBot="1" x14ac:dyDescent="0.3">
      <c r="A47" s="84"/>
      <c r="B47" s="97" t="s">
        <v>68</v>
      </c>
      <c r="C47" s="96" t="s">
        <v>32</v>
      </c>
      <c r="D47" s="96">
        <v>4000</v>
      </c>
      <c r="E47" s="96" t="s">
        <v>14</v>
      </c>
      <c r="F47" s="96" t="s">
        <v>69</v>
      </c>
      <c r="G47" s="96" t="s">
        <v>69</v>
      </c>
      <c r="H47" s="96" t="s">
        <v>69</v>
      </c>
      <c r="I47" s="96" t="s">
        <v>69</v>
      </c>
      <c r="J47" s="95" t="s">
        <v>69</v>
      </c>
      <c r="K47" s="84"/>
      <c r="L47" s="94"/>
      <c r="M47" s="94"/>
      <c r="N47" s="94"/>
    </row>
    <row r="48" spans="1:14" ht="13.8" thickBot="1" x14ac:dyDescent="0.3">
      <c r="A48" s="84"/>
      <c r="C48" s="85"/>
      <c r="D48" s="85"/>
      <c r="E48" s="85"/>
      <c r="F48" s="85"/>
      <c r="G48" s="85"/>
      <c r="H48" s="85"/>
      <c r="I48" s="85"/>
      <c r="J48" s="85"/>
      <c r="K48" s="84"/>
    </row>
    <row r="49" spans="1:11" ht="16.2" thickBot="1" x14ac:dyDescent="0.3">
      <c r="A49" s="84"/>
      <c r="C49" s="460" t="s">
        <v>76</v>
      </c>
      <c r="D49" s="461"/>
      <c r="E49" s="461"/>
      <c r="F49" s="461"/>
      <c r="G49" s="462"/>
      <c r="H49" s="84"/>
      <c r="I49" s="84"/>
      <c r="J49" s="84"/>
      <c r="K49" s="84"/>
    </row>
    <row r="50" spans="1:11" ht="15" customHeight="1" x14ac:dyDescent="0.25">
      <c r="A50" s="84"/>
      <c r="C50" s="93" t="s">
        <v>77</v>
      </c>
      <c r="D50" s="463" t="s">
        <v>78</v>
      </c>
      <c r="E50" s="463"/>
      <c r="F50" s="463"/>
      <c r="G50" s="464"/>
      <c r="H50" s="84"/>
      <c r="I50" s="84"/>
      <c r="J50" s="84"/>
      <c r="K50" s="84"/>
    </row>
    <row r="51" spans="1:11" x14ac:dyDescent="0.25">
      <c r="A51" s="84"/>
      <c r="C51" s="92" t="s">
        <v>77</v>
      </c>
      <c r="D51" s="465" t="s">
        <v>79</v>
      </c>
      <c r="E51" s="465"/>
      <c r="F51" s="465"/>
      <c r="G51" s="466"/>
      <c r="H51" s="84"/>
      <c r="I51" s="84"/>
      <c r="J51" s="84"/>
      <c r="K51" s="84"/>
    </row>
    <row r="52" spans="1:11" x14ac:dyDescent="0.25">
      <c r="A52" s="84"/>
      <c r="C52" s="91" t="s">
        <v>77</v>
      </c>
      <c r="D52" s="465" t="s">
        <v>80</v>
      </c>
      <c r="E52" s="465"/>
      <c r="F52" s="465"/>
      <c r="G52" s="466"/>
      <c r="H52" s="84"/>
      <c r="I52" s="84"/>
      <c r="J52" s="84"/>
      <c r="K52" s="84"/>
    </row>
    <row r="53" spans="1:11" ht="13.8" thickBot="1" x14ac:dyDescent="0.3">
      <c r="A53" s="84"/>
      <c r="C53" s="90" t="s">
        <v>77</v>
      </c>
      <c r="D53" s="451" t="s">
        <v>81</v>
      </c>
      <c r="E53" s="452"/>
      <c r="F53" s="452"/>
      <c r="G53" s="453"/>
      <c r="H53" s="84"/>
      <c r="I53" s="84"/>
      <c r="J53" s="84"/>
      <c r="K53" s="84"/>
    </row>
    <row r="54" spans="1:11" x14ac:dyDescent="0.25">
      <c r="A54" s="84"/>
      <c r="C54" s="84"/>
      <c r="D54" s="84"/>
      <c r="E54" s="84"/>
      <c r="F54" s="89"/>
      <c r="G54" s="89"/>
      <c r="H54" s="89"/>
      <c r="I54" s="89"/>
      <c r="J54" s="89"/>
      <c r="K54" s="84"/>
    </row>
    <row r="56" spans="1:11" x14ac:dyDescent="0.25">
      <c r="F56" s="145"/>
      <c r="G56" s="145"/>
      <c r="H56" s="145"/>
      <c r="I56" s="145"/>
      <c r="J56" s="145"/>
    </row>
    <row r="57" spans="1:11" x14ac:dyDescent="0.25">
      <c r="F57" s="144"/>
      <c r="G57" s="144"/>
      <c r="H57" s="144"/>
      <c r="I57" s="144"/>
      <c r="J57" s="144"/>
    </row>
    <row r="60" spans="1:11" x14ac:dyDescent="0.25">
      <c r="F60" s="143"/>
      <c r="G60" s="143"/>
      <c r="H60" s="143"/>
      <c r="I60" s="143"/>
      <c r="J60" s="143"/>
    </row>
    <row r="61" spans="1:11" x14ac:dyDescent="0.25">
      <c r="F61" s="85"/>
      <c r="G61" s="85"/>
      <c r="H61" s="85"/>
      <c r="I61" s="85"/>
      <c r="J61" s="85"/>
    </row>
    <row r="65" ht="12.75" customHeight="1" x14ac:dyDescent="0.25"/>
  </sheetData>
  <mergeCells count="17">
    <mergeCell ref="B8:J8"/>
    <mergeCell ref="D9:E9"/>
    <mergeCell ref="D10:E10"/>
    <mergeCell ref="B11:J11"/>
    <mergeCell ref="B1:J1"/>
    <mergeCell ref="B2:B7"/>
    <mergeCell ref="C2:C7"/>
    <mergeCell ref="D2:E6"/>
    <mergeCell ref="F2:J5"/>
    <mergeCell ref="D53:G53"/>
    <mergeCell ref="B20:J20"/>
    <mergeCell ref="B31:J31"/>
    <mergeCell ref="C49:G49"/>
    <mergeCell ref="D50:G50"/>
    <mergeCell ref="D51:G51"/>
    <mergeCell ref="D52:G52"/>
    <mergeCell ref="B33:J3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topLeftCell="B25" zoomScale="90" zoomScaleNormal="90" workbookViewId="0">
      <selection activeCell="L18" sqref="L18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10" width="11.44140625" style="83" bestFit="1" customWidth="1"/>
    <col min="11" max="16384" width="10.44140625" style="83"/>
  </cols>
  <sheetData>
    <row r="1" spans="1:14" ht="33" customHeight="1" thickBot="1" x14ac:dyDescent="0.3">
      <c r="A1" s="84"/>
      <c r="B1" s="487" t="s">
        <v>91</v>
      </c>
      <c r="C1" s="488"/>
      <c r="D1" s="488"/>
      <c r="E1" s="488"/>
      <c r="F1" s="488"/>
      <c r="G1" s="488"/>
      <c r="H1" s="488"/>
      <c r="I1" s="488"/>
      <c r="J1" s="489"/>
      <c r="K1" s="84"/>
    </row>
    <row r="2" spans="1:14" ht="13.5" customHeight="1" x14ac:dyDescent="0.25">
      <c r="A2" s="84"/>
      <c r="B2" s="477" t="s">
        <v>1</v>
      </c>
      <c r="C2" s="480" t="s">
        <v>2</v>
      </c>
      <c r="D2" s="483" t="s">
        <v>92</v>
      </c>
      <c r="E2" s="483"/>
      <c r="F2" s="483" t="s">
        <v>4</v>
      </c>
      <c r="G2" s="483"/>
      <c r="H2" s="483"/>
      <c r="I2" s="483"/>
      <c r="J2" s="485"/>
      <c r="K2" s="84"/>
    </row>
    <row r="3" spans="1:14" ht="14.25" customHeight="1" x14ac:dyDescent="0.25">
      <c r="A3" s="84"/>
      <c r="B3" s="478"/>
      <c r="C3" s="481"/>
      <c r="D3" s="484"/>
      <c r="E3" s="484"/>
      <c r="F3" s="484"/>
      <c r="G3" s="484"/>
      <c r="H3" s="484"/>
      <c r="I3" s="484"/>
      <c r="J3" s="486"/>
      <c r="K3" s="84"/>
    </row>
    <row r="4" spans="1:14" x14ac:dyDescent="0.25">
      <c r="A4" s="84"/>
      <c r="B4" s="478"/>
      <c r="C4" s="481"/>
      <c r="D4" s="484"/>
      <c r="E4" s="484"/>
      <c r="F4" s="484"/>
      <c r="G4" s="484"/>
      <c r="H4" s="484"/>
      <c r="I4" s="484"/>
      <c r="J4" s="486"/>
      <c r="K4" s="84"/>
    </row>
    <row r="5" spans="1:14" x14ac:dyDescent="0.25">
      <c r="A5" s="84"/>
      <c r="B5" s="478"/>
      <c r="C5" s="481"/>
      <c r="D5" s="484"/>
      <c r="E5" s="484"/>
      <c r="F5" s="484"/>
      <c r="G5" s="484"/>
      <c r="H5" s="484"/>
      <c r="I5" s="484"/>
      <c r="J5" s="486"/>
      <c r="K5" s="84"/>
    </row>
    <row r="6" spans="1:14" x14ac:dyDescent="0.25">
      <c r="A6" s="84"/>
      <c r="B6" s="478"/>
      <c r="C6" s="481"/>
      <c r="D6" s="484"/>
      <c r="E6" s="484"/>
      <c r="F6" s="142" t="s">
        <v>5</v>
      </c>
      <c r="G6" s="142" t="s">
        <v>6</v>
      </c>
      <c r="H6" s="142" t="s">
        <v>7</v>
      </c>
      <c r="I6" s="142" t="s">
        <v>8</v>
      </c>
      <c r="J6" s="141" t="s">
        <v>9</v>
      </c>
      <c r="K6" s="84"/>
    </row>
    <row r="7" spans="1:14" ht="13.8" thickBot="1" x14ac:dyDescent="0.3">
      <c r="A7" s="84"/>
      <c r="B7" s="479"/>
      <c r="C7" s="482"/>
      <c r="D7" s="140" t="s">
        <v>10</v>
      </c>
      <c r="E7" s="140" t="s">
        <v>11</v>
      </c>
      <c r="F7" s="139">
        <v>43894</v>
      </c>
      <c r="G7" s="139">
        <v>43894</v>
      </c>
      <c r="H7" s="139">
        <v>43894</v>
      </c>
      <c r="I7" s="139">
        <v>43894</v>
      </c>
      <c r="J7" s="138">
        <v>43894</v>
      </c>
      <c r="K7" s="84"/>
    </row>
    <row r="8" spans="1:14" ht="16.2" thickBot="1" x14ac:dyDescent="0.35">
      <c r="A8" s="84"/>
      <c r="B8" s="467" t="s">
        <v>93</v>
      </c>
      <c r="C8" s="468"/>
      <c r="D8" s="468"/>
      <c r="E8" s="468"/>
      <c r="F8" s="468"/>
      <c r="G8" s="468"/>
      <c r="H8" s="468"/>
      <c r="I8" s="468"/>
      <c r="J8" s="469"/>
      <c r="K8" s="84"/>
    </row>
    <row r="9" spans="1:14" ht="15" customHeight="1" x14ac:dyDescent="0.25">
      <c r="A9" s="84"/>
      <c r="B9" s="126" t="s">
        <v>13</v>
      </c>
      <c r="C9" s="125" t="s">
        <v>14</v>
      </c>
      <c r="D9" s="470" t="s">
        <v>14</v>
      </c>
      <c r="E9" s="471"/>
      <c r="F9" s="125">
        <f>AVERAGE(7.57,8.26,8.28)</f>
        <v>8.0366666666666671</v>
      </c>
      <c r="G9" s="125">
        <f>AVERAGE(7.13,7.27,7.4)</f>
        <v>7.2666666666666657</v>
      </c>
      <c r="H9" s="125">
        <f>AVERAGE(7.09,7.24,7.41)</f>
        <v>7.246666666666667</v>
      </c>
      <c r="I9" s="125">
        <f>AVERAGE(7.28,7.37,7.38)</f>
        <v>7.3433333333333337</v>
      </c>
      <c r="J9" s="137">
        <f>AVERAGE(7.15,7.34,7.38)</f>
        <v>7.29</v>
      </c>
      <c r="K9" s="84"/>
    </row>
    <row r="10" spans="1:14" ht="15.75" customHeight="1" thickBot="1" x14ac:dyDescent="0.3">
      <c r="A10" s="84"/>
      <c r="B10" s="136" t="s">
        <v>15</v>
      </c>
      <c r="C10" s="135" t="s">
        <v>16</v>
      </c>
      <c r="D10" s="472" t="s">
        <v>14</v>
      </c>
      <c r="E10" s="473"/>
      <c r="F10" s="113">
        <f>AVERAGE(-198,-256,-236)</f>
        <v>-230</v>
      </c>
      <c r="G10" s="113">
        <f>AVERAGE(-184,-201,-170)</f>
        <v>-185</v>
      </c>
      <c r="H10" s="113">
        <f>AVERAGE(-156,-184,-173)</f>
        <v>-171</v>
      </c>
      <c r="I10" s="113">
        <f>AVERAGE(-186,-175,-184)</f>
        <v>-181.66666666666666</v>
      </c>
      <c r="J10" s="148">
        <f>AVERAGE(-155,-156,-126)</f>
        <v>-145.66666666666666</v>
      </c>
      <c r="K10" s="84"/>
    </row>
    <row r="11" spans="1:14" ht="16.2" thickBot="1" x14ac:dyDescent="0.35">
      <c r="A11" s="84"/>
      <c r="B11" s="474" t="s">
        <v>17</v>
      </c>
      <c r="C11" s="475"/>
      <c r="D11" s="475"/>
      <c r="E11" s="475"/>
      <c r="F11" s="475"/>
      <c r="G11" s="475"/>
      <c r="H11" s="475"/>
      <c r="I11" s="475"/>
      <c r="J11" s="476"/>
      <c r="K11" s="84"/>
      <c r="L11" s="94"/>
      <c r="M11" s="94"/>
      <c r="N11" s="94"/>
    </row>
    <row r="12" spans="1:14" ht="13.2" customHeight="1" x14ac:dyDescent="0.25">
      <c r="A12" s="84"/>
      <c r="B12" s="134" t="s">
        <v>18</v>
      </c>
      <c r="C12" s="133" t="s">
        <v>19</v>
      </c>
      <c r="D12" s="132">
        <v>19</v>
      </c>
      <c r="E12" s="132">
        <v>70</v>
      </c>
      <c r="F12" s="133" t="s">
        <v>83</v>
      </c>
      <c r="G12" s="133" t="s">
        <v>83</v>
      </c>
      <c r="H12" s="133" t="s">
        <v>83</v>
      </c>
      <c r="I12" s="133" t="s">
        <v>83</v>
      </c>
      <c r="J12" s="146" t="s">
        <v>83</v>
      </c>
      <c r="K12" s="84"/>
      <c r="L12" s="94"/>
      <c r="M12" s="94"/>
      <c r="N12" s="94"/>
    </row>
    <row r="13" spans="1:14" ht="13.2" customHeight="1" x14ac:dyDescent="0.25">
      <c r="A13" s="84"/>
      <c r="B13" s="120" t="s">
        <v>21</v>
      </c>
      <c r="C13" s="119" t="s">
        <v>19</v>
      </c>
      <c r="D13" s="117">
        <v>1.2</v>
      </c>
      <c r="E13" s="117">
        <v>7.2</v>
      </c>
      <c r="F13" s="119" t="s">
        <v>83</v>
      </c>
      <c r="G13" s="119" t="s">
        <v>83</v>
      </c>
      <c r="H13" s="119" t="s">
        <v>83</v>
      </c>
      <c r="I13" s="119" t="s">
        <v>83</v>
      </c>
      <c r="J13" s="147" t="s">
        <v>83</v>
      </c>
      <c r="K13" s="84"/>
      <c r="L13" s="94"/>
      <c r="M13" s="94"/>
      <c r="N13" s="94"/>
    </row>
    <row r="14" spans="1:14" ht="13.2" customHeight="1" x14ac:dyDescent="0.25">
      <c r="A14" s="84"/>
      <c r="B14" s="120" t="s">
        <v>22</v>
      </c>
      <c r="C14" s="119" t="s">
        <v>19</v>
      </c>
      <c r="D14" s="117">
        <v>46.7</v>
      </c>
      <c r="E14" s="117">
        <v>218</v>
      </c>
      <c r="F14" s="254">
        <v>4.54</v>
      </c>
      <c r="G14" s="254">
        <v>4.4800000000000004</v>
      </c>
      <c r="H14" s="254">
        <v>4.55</v>
      </c>
      <c r="I14" s="254">
        <v>4.3600000000000003</v>
      </c>
      <c r="J14" s="258">
        <v>4.75</v>
      </c>
      <c r="K14" s="84"/>
      <c r="L14" s="94"/>
      <c r="M14" s="94"/>
      <c r="N14" s="94"/>
    </row>
    <row r="15" spans="1:14" ht="13.2" customHeight="1" x14ac:dyDescent="0.25">
      <c r="A15" s="84"/>
      <c r="B15" s="120" t="s">
        <v>23</v>
      </c>
      <c r="C15" s="119" t="s">
        <v>19</v>
      </c>
      <c r="D15" s="121">
        <v>34</v>
      </c>
      <c r="E15" s="121">
        <v>270</v>
      </c>
      <c r="F15" s="254">
        <v>3.63</v>
      </c>
      <c r="G15" s="254">
        <v>2.46</v>
      </c>
      <c r="H15" s="254">
        <v>2.2200000000000002</v>
      </c>
      <c r="I15" s="254">
        <v>2.21</v>
      </c>
      <c r="J15" s="258">
        <v>3.1</v>
      </c>
      <c r="K15" s="84"/>
      <c r="L15" s="94"/>
      <c r="M15" s="94"/>
      <c r="N15" s="94"/>
    </row>
    <row r="16" spans="1:14" ht="13.2" customHeight="1" x14ac:dyDescent="0.25">
      <c r="A16" s="84"/>
      <c r="B16" s="120" t="s">
        <v>24</v>
      </c>
      <c r="C16" s="119" t="s">
        <v>19</v>
      </c>
      <c r="D16" s="121">
        <v>81</v>
      </c>
      <c r="E16" s="121">
        <v>370</v>
      </c>
      <c r="F16" s="254">
        <v>6.43</v>
      </c>
      <c r="G16" s="254">
        <v>6.46</v>
      </c>
      <c r="H16" s="254">
        <v>6.68</v>
      </c>
      <c r="I16" s="254">
        <v>5.83</v>
      </c>
      <c r="J16" s="258">
        <v>7.63</v>
      </c>
      <c r="K16" s="84"/>
      <c r="L16" s="94"/>
      <c r="M16" s="94"/>
      <c r="N16" s="94"/>
    </row>
    <row r="17" spans="1:14" ht="13.2" customHeight="1" x14ac:dyDescent="0.25">
      <c r="A17" s="84"/>
      <c r="B17" s="120" t="s">
        <v>25</v>
      </c>
      <c r="C17" s="119" t="s">
        <v>19</v>
      </c>
      <c r="D17" s="117">
        <v>0.3</v>
      </c>
      <c r="E17" s="117">
        <v>1</v>
      </c>
      <c r="F17" s="119" t="s">
        <v>94</v>
      </c>
      <c r="G17" s="119" t="s">
        <v>94</v>
      </c>
      <c r="H17" s="119" t="s">
        <v>95</v>
      </c>
      <c r="I17" s="119" t="s">
        <v>95</v>
      </c>
      <c r="J17" s="147" t="s">
        <v>95</v>
      </c>
      <c r="K17" s="84"/>
      <c r="L17" s="94"/>
      <c r="M17" s="94"/>
      <c r="N17" s="94"/>
    </row>
    <row r="18" spans="1:14" ht="12.75" customHeight="1" x14ac:dyDescent="0.25">
      <c r="A18" s="84"/>
      <c r="B18" s="120" t="s">
        <v>28</v>
      </c>
      <c r="C18" s="119" t="s">
        <v>19</v>
      </c>
      <c r="D18" s="117">
        <v>20.9</v>
      </c>
      <c r="E18" s="117">
        <v>51.6</v>
      </c>
      <c r="F18" s="254">
        <v>2.57</v>
      </c>
      <c r="G18" s="254">
        <v>2.5299999999999998</v>
      </c>
      <c r="H18" s="254">
        <v>2.57</v>
      </c>
      <c r="I18" s="254">
        <v>2.5099999999999998</v>
      </c>
      <c r="J18" s="258">
        <v>3.01</v>
      </c>
      <c r="K18" s="84"/>
      <c r="L18" s="94"/>
      <c r="M18" s="94"/>
      <c r="N18" s="94"/>
    </row>
    <row r="19" spans="1:14" ht="13.2" customHeight="1" thickBot="1" x14ac:dyDescent="0.3">
      <c r="A19" s="84"/>
      <c r="B19" s="129" t="s">
        <v>29</v>
      </c>
      <c r="C19" s="128" t="s">
        <v>19</v>
      </c>
      <c r="D19" s="127">
        <v>150</v>
      </c>
      <c r="E19" s="127">
        <v>410</v>
      </c>
      <c r="F19" s="259">
        <v>14</v>
      </c>
      <c r="G19" s="259">
        <v>11.1</v>
      </c>
      <c r="H19" s="259">
        <v>11.8</v>
      </c>
      <c r="I19" s="259">
        <v>10.3</v>
      </c>
      <c r="J19" s="260">
        <v>13.9</v>
      </c>
      <c r="K19" s="84"/>
      <c r="L19" s="94"/>
      <c r="M19" s="94"/>
      <c r="N19" s="94"/>
    </row>
    <row r="20" spans="1:14" ht="16.2" thickBot="1" x14ac:dyDescent="0.35">
      <c r="A20" s="84"/>
      <c r="B20" s="454" t="s">
        <v>37</v>
      </c>
      <c r="C20" s="455"/>
      <c r="D20" s="455"/>
      <c r="E20" s="455"/>
      <c r="F20" s="455"/>
      <c r="G20" s="455"/>
      <c r="H20" s="455"/>
      <c r="I20" s="455"/>
      <c r="J20" s="456"/>
      <c r="K20" s="84"/>
      <c r="L20" s="94"/>
      <c r="M20" s="94"/>
      <c r="N20" s="94"/>
    </row>
    <row r="21" spans="1:14" ht="13.2" customHeight="1" x14ac:dyDescent="0.25">
      <c r="A21" s="84"/>
      <c r="B21" s="126" t="s">
        <v>38</v>
      </c>
      <c r="C21" s="125" t="s">
        <v>32</v>
      </c>
      <c r="D21" s="124">
        <v>0.32</v>
      </c>
      <c r="E21" s="124">
        <v>0.99</v>
      </c>
      <c r="F21" s="125" t="s">
        <v>85</v>
      </c>
      <c r="G21" s="125" t="s">
        <v>85</v>
      </c>
      <c r="H21" s="125" t="s">
        <v>85</v>
      </c>
      <c r="I21" s="125" t="s">
        <v>85</v>
      </c>
      <c r="J21" s="137" t="s">
        <v>85</v>
      </c>
      <c r="K21" s="84"/>
      <c r="L21" s="94"/>
      <c r="M21" s="94"/>
      <c r="N21" s="94"/>
    </row>
    <row r="22" spans="1:14" ht="13.2" customHeight="1" x14ac:dyDescent="0.25">
      <c r="A22" s="84"/>
      <c r="B22" s="120" t="s">
        <v>40</v>
      </c>
      <c r="C22" s="119" t="s">
        <v>32</v>
      </c>
      <c r="D22" s="118">
        <v>0.32</v>
      </c>
      <c r="E22" s="118">
        <v>0.99</v>
      </c>
      <c r="F22" s="119" t="s">
        <v>85</v>
      </c>
      <c r="G22" s="119" t="s">
        <v>85</v>
      </c>
      <c r="H22" s="119" t="s">
        <v>85</v>
      </c>
      <c r="I22" s="119" t="s">
        <v>85</v>
      </c>
      <c r="J22" s="147" t="s">
        <v>85</v>
      </c>
      <c r="K22" s="84"/>
      <c r="L22" s="94"/>
      <c r="M22" s="94"/>
      <c r="N22" s="94"/>
    </row>
    <row r="23" spans="1:14" ht="13.2" customHeight="1" x14ac:dyDescent="0.25">
      <c r="A23" s="84"/>
      <c r="B23" s="120" t="s">
        <v>41</v>
      </c>
      <c r="C23" s="119" t="s">
        <v>32</v>
      </c>
      <c r="D23" s="118">
        <v>0.32</v>
      </c>
      <c r="E23" s="118">
        <v>0.99</v>
      </c>
      <c r="F23" s="119" t="s">
        <v>85</v>
      </c>
      <c r="G23" s="119" t="s">
        <v>85</v>
      </c>
      <c r="H23" s="119" t="s">
        <v>85</v>
      </c>
      <c r="I23" s="119" t="s">
        <v>85</v>
      </c>
      <c r="J23" s="147" t="s">
        <v>85</v>
      </c>
      <c r="K23" s="84"/>
      <c r="L23" s="94"/>
      <c r="M23" s="94"/>
      <c r="N23" s="94"/>
    </row>
    <row r="24" spans="1:14" ht="13.2" customHeight="1" x14ac:dyDescent="0.25">
      <c r="A24" s="84"/>
      <c r="B24" s="120" t="s">
        <v>42</v>
      </c>
      <c r="C24" s="119" t="s">
        <v>32</v>
      </c>
      <c r="D24" s="118">
        <v>0.32</v>
      </c>
      <c r="E24" s="118">
        <v>0.99</v>
      </c>
      <c r="F24" s="119" t="s">
        <v>85</v>
      </c>
      <c r="G24" s="119" t="s">
        <v>85</v>
      </c>
      <c r="H24" s="119" t="s">
        <v>85</v>
      </c>
      <c r="I24" s="119" t="s">
        <v>85</v>
      </c>
      <c r="J24" s="147" t="s">
        <v>85</v>
      </c>
      <c r="K24" s="84"/>
      <c r="L24" s="94"/>
      <c r="M24" s="94"/>
      <c r="N24" s="94"/>
    </row>
    <row r="25" spans="1:14" ht="13.2" customHeight="1" x14ac:dyDescent="0.25">
      <c r="A25" s="84"/>
      <c r="B25" s="120" t="s">
        <v>43</v>
      </c>
      <c r="C25" s="119" t="s">
        <v>32</v>
      </c>
      <c r="D25" s="118">
        <v>4.5199999999999996</v>
      </c>
      <c r="E25" s="118">
        <v>9.58</v>
      </c>
      <c r="F25" s="119" t="s">
        <v>27</v>
      </c>
      <c r="G25" s="119" t="s">
        <v>27</v>
      </c>
      <c r="H25" s="119" t="s">
        <v>27</v>
      </c>
      <c r="I25" s="119" t="s">
        <v>27</v>
      </c>
      <c r="J25" s="147" t="s">
        <v>27</v>
      </c>
      <c r="K25" s="84"/>
      <c r="L25" s="94"/>
      <c r="M25" s="94"/>
      <c r="N25" s="94"/>
    </row>
    <row r="26" spans="1:14" ht="13.2" customHeight="1" x14ac:dyDescent="0.25">
      <c r="A26" s="84"/>
      <c r="B26" s="120" t="s">
        <v>44</v>
      </c>
      <c r="C26" s="119" t="s">
        <v>32</v>
      </c>
      <c r="D26" s="118">
        <v>1.22</v>
      </c>
      <c r="E26" s="118">
        <v>7.81</v>
      </c>
      <c r="F26" s="119" t="s">
        <v>85</v>
      </c>
      <c r="G26" s="119" t="s">
        <v>85</v>
      </c>
      <c r="H26" s="119" t="s">
        <v>85</v>
      </c>
      <c r="I26" s="119" t="s">
        <v>85</v>
      </c>
      <c r="J26" s="147" t="s">
        <v>85</v>
      </c>
      <c r="K26" s="84"/>
      <c r="L26" s="94"/>
      <c r="M26" s="94"/>
      <c r="N26" s="94"/>
    </row>
    <row r="27" spans="1:14" ht="13.2" customHeight="1" x14ac:dyDescent="0.25">
      <c r="A27" s="84"/>
      <c r="B27" s="120" t="s">
        <v>45</v>
      </c>
      <c r="C27" s="119" t="s">
        <v>32</v>
      </c>
      <c r="D27" s="118">
        <v>2.0699999999999998</v>
      </c>
      <c r="E27" s="118">
        <v>374</v>
      </c>
      <c r="F27" s="119" t="s">
        <v>85</v>
      </c>
      <c r="G27" s="119" t="s">
        <v>85</v>
      </c>
      <c r="H27" s="119" t="s">
        <v>85</v>
      </c>
      <c r="I27" s="119" t="s">
        <v>85</v>
      </c>
      <c r="J27" s="147" t="s">
        <v>85</v>
      </c>
      <c r="K27" s="84"/>
      <c r="L27" s="94"/>
      <c r="M27" s="94"/>
      <c r="N27" s="94"/>
    </row>
    <row r="28" spans="1:14" ht="13.2" customHeight="1" x14ac:dyDescent="0.25">
      <c r="A28" s="84"/>
      <c r="B28" s="120" t="s">
        <v>46</v>
      </c>
      <c r="C28" s="119" t="s">
        <v>32</v>
      </c>
      <c r="D28" s="118">
        <v>0.19</v>
      </c>
      <c r="E28" s="118">
        <v>4.7699999999999996</v>
      </c>
      <c r="F28" s="119" t="s">
        <v>85</v>
      </c>
      <c r="G28" s="119" t="s">
        <v>85</v>
      </c>
      <c r="H28" s="119" t="s">
        <v>85</v>
      </c>
      <c r="I28" s="119" t="s">
        <v>85</v>
      </c>
      <c r="J28" s="147" t="s">
        <v>85</v>
      </c>
      <c r="K28" s="84"/>
      <c r="L28" s="94"/>
      <c r="M28" s="94"/>
      <c r="N28" s="94"/>
    </row>
    <row r="29" spans="1:14" ht="13.2" customHeight="1" x14ac:dyDescent="0.25">
      <c r="A29" s="84"/>
      <c r="B29" s="120" t="s">
        <v>47</v>
      </c>
      <c r="C29" s="119" t="s">
        <v>32</v>
      </c>
      <c r="D29" s="118">
        <v>0.71</v>
      </c>
      <c r="E29" s="118">
        <v>4.3</v>
      </c>
      <c r="F29" s="119" t="s">
        <v>85</v>
      </c>
      <c r="G29" s="119" t="s">
        <v>85</v>
      </c>
      <c r="H29" s="119" t="s">
        <v>85</v>
      </c>
      <c r="I29" s="119" t="s">
        <v>85</v>
      </c>
      <c r="J29" s="147" t="s">
        <v>85</v>
      </c>
      <c r="K29" s="84"/>
      <c r="L29" s="94"/>
      <c r="M29" s="94"/>
      <c r="N29" s="94"/>
    </row>
    <row r="30" spans="1:14" ht="13.2" customHeight="1" thickBot="1" x14ac:dyDescent="0.3">
      <c r="A30" s="84"/>
      <c r="B30" s="114" t="s">
        <v>48</v>
      </c>
      <c r="C30" s="113" t="s">
        <v>32</v>
      </c>
      <c r="D30" s="112">
        <v>2.67</v>
      </c>
      <c r="E30" s="112">
        <v>62.4</v>
      </c>
      <c r="F30" s="113" t="s">
        <v>85</v>
      </c>
      <c r="G30" s="113" t="s">
        <v>85</v>
      </c>
      <c r="H30" s="113" t="s">
        <v>85</v>
      </c>
      <c r="I30" s="113" t="s">
        <v>85</v>
      </c>
      <c r="J30" s="148" t="s">
        <v>85</v>
      </c>
      <c r="K30" s="84"/>
      <c r="L30" s="94"/>
      <c r="M30" s="94"/>
      <c r="N30" s="94"/>
    </row>
    <row r="31" spans="1:14" ht="16.2" thickBot="1" x14ac:dyDescent="0.35">
      <c r="A31" s="84"/>
      <c r="B31" s="457" t="s">
        <v>49</v>
      </c>
      <c r="C31" s="458"/>
      <c r="D31" s="458"/>
      <c r="E31" s="458"/>
      <c r="F31" s="458"/>
      <c r="G31" s="458"/>
      <c r="H31" s="458"/>
      <c r="I31" s="458"/>
      <c r="J31" s="459"/>
      <c r="K31" s="84"/>
      <c r="L31" s="94"/>
      <c r="M31" s="94"/>
      <c r="N31" s="94"/>
    </row>
    <row r="32" spans="1:14" ht="13.2" customHeight="1" thickBot="1" x14ac:dyDescent="0.3">
      <c r="A32" s="84"/>
      <c r="B32" s="108" t="s">
        <v>50</v>
      </c>
      <c r="C32" s="107" t="s">
        <v>32</v>
      </c>
      <c r="D32" s="107">
        <v>22.7</v>
      </c>
      <c r="E32" s="107">
        <v>180</v>
      </c>
      <c r="F32" s="107" t="s">
        <v>51</v>
      </c>
      <c r="G32" s="107" t="s">
        <v>51</v>
      </c>
      <c r="H32" s="107" t="s">
        <v>87</v>
      </c>
      <c r="I32" s="107" t="s">
        <v>87</v>
      </c>
      <c r="J32" s="106" t="s">
        <v>87</v>
      </c>
      <c r="K32" s="84"/>
      <c r="L32" s="94"/>
      <c r="M32" s="94"/>
      <c r="N32" s="94"/>
    </row>
    <row r="33" spans="1:14" ht="16.2" thickBot="1" x14ac:dyDescent="0.35">
      <c r="A33" s="84"/>
      <c r="B33" s="457" t="s">
        <v>52</v>
      </c>
      <c r="C33" s="458"/>
      <c r="D33" s="458"/>
      <c r="E33" s="458"/>
      <c r="F33" s="458"/>
      <c r="G33" s="458"/>
      <c r="H33" s="458"/>
      <c r="I33" s="458"/>
      <c r="J33" s="459"/>
      <c r="K33" s="84"/>
      <c r="L33" s="94"/>
      <c r="M33" s="94"/>
      <c r="N33" s="94"/>
    </row>
    <row r="34" spans="1:14" ht="13.2" customHeight="1" x14ac:dyDescent="0.25">
      <c r="A34" s="84"/>
      <c r="B34" s="105" t="s">
        <v>53</v>
      </c>
      <c r="C34" s="104" t="s">
        <v>32</v>
      </c>
      <c r="D34" s="104">
        <v>70</v>
      </c>
      <c r="E34" s="104">
        <v>670</v>
      </c>
      <c r="F34" s="104" t="s">
        <v>55</v>
      </c>
      <c r="G34" s="104" t="s">
        <v>55</v>
      </c>
      <c r="H34" s="104" t="s">
        <v>55</v>
      </c>
      <c r="I34" s="104" t="s">
        <v>55</v>
      </c>
      <c r="J34" s="103" t="s">
        <v>55</v>
      </c>
      <c r="K34" s="102"/>
      <c r="L34" s="94"/>
      <c r="M34" s="94"/>
      <c r="N34" s="94"/>
    </row>
    <row r="35" spans="1:14" ht="13.2" customHeight="1" x14ac:dyDescent="0.25">
      <c r="A35" s="84"/>
      <c r="B35" s="100" t="s">
        <v>56</v>
      </c>
      <c r="C35" s="99" t="s">
        <v>32</v>
      </c>
      <c r="D35" s="99">
        <v>16</v>
      </c>
      <c r="E35" s="99">
        <v>500</v>
      </c>
      <c r="F35" s="99" t="s">
        <v>55</v>
      </c>
      <c r="G35" s="99" t="s">
        <v>55</v>
      </c>
      <c r="H35" s="99" t="s">
        <v>55</v>
      </c>
      <c r="I35" s="99" t="s">
        <v>55</v>
      </c>
      <c r="J35" s="98" t="s">
        <v>55</v>
      </c>
      <c r="K35" s="84"/>
      <c r="L35" s="94"/>
      <c r="M35" s="94"/>
      <c r="N35" s="94"/>
    </row>
    <row r="36" spans="1:14" ht="13.2" customHeight="1" x14ac:dyDescent="0.25">
      <c r="A36" s="84"/>
      <c r="B36" s="100" t="s">
        <v>57</v>
      </c>
      <c r="C36" s="99" t="s">
        <v>32</v>
      </c>
      <c r="D36" s="99">
        <v>44</v>
      </c>
      <c r="E36" s="99">
        <v>640</v>
      </c>
      <c r="F36" s="99" t="s">
        <v>55</v>
      </c>
      <c r="G36" s="99" t="s">
        <v>55</v>
      </c>
      <c r="H36" s="99" t="s">
        <v>55</v>
      </c>
      <c r="I36" s="99" t="s">
        <v>55</v>
      </c>
      <c r="J36" s="98" t="s">
        <v>55</v>
      </c>
      <c r="K36" s="84"/>
      <c r="L36" s="94"/>
      <c r="M36" s="94"/>
      <c r="N36" s="94"/>
    </row>
    <row r="37" spans="1:14" ht="13.2" customHeight="1" x14ac:dyDescent="0.25">
      <c r="A37" s="84"/>
      <c r="B37" s="100" t="s">
        <v>58</v>
      </c>
      <c r="C37" s="99" t="s">
        <v>32</v>
      </c>
      <c r="D37" s="99">
        <v>85.3</v>
      </c>
      <c r="E37" s="99">
        <v>1100</v>
      </c>
      <c r="F37" s="99" t="s">
        <v>55</v>
      </c>
      <c r="G37" s="99" t="s">
        <v>55</v>
      </c>
      <c r="H37" s="99" t="s">
        <v>55</v>
      </c>
      <c r="I37" s="99" t="s">
        <v>55</v>
      </c>
      <c r="J37" s="98" t="s">
        <v>55</v>
      </c>
      <c r="K37" s="84"/>
      <c r="L37" s="94"/>
      <c r="M37" s="94"/>
      <c r="N37" s="94"/>
    </row>
    <row r="38" spans="1:14" ht="13.2" customHeight="1" x14ac:dyDescent="0.25">
      <c r="A38" s="84"/>
      <c r="B38" s="100" t="s">
        <v>59</v>
      </c>
      <c r="C38" s="99" t="s">
        <v>32</v>
      </c>
      <c r="D38" s="99">
        <v>280</v>
      </c>
      <c r="E38" s="99">
        <v>690</v>
      </c>
      <c r="F38" s="99" t="s">
        <v>55</v>
      </c>
      <c r="G38" s="99" t="s">
        <v>55</v>
      </c>
      <c r="H38" s="99" t="s">
        <v>55</v>
      </c>
      <c r="I38" s="99" t="s">
        <v>55</v>
      </c>
      <c r="J38" s="98" t="s">
        <v>55</v>
      </c>
      <c r="K38" s="101"/>
      <c r="L38" s="94"/>
      <c r="M38" s="94"/>
      <c r="N38" s="94"/>
    </row>
    <row r="39" spans="1:14" ht="13.2" customHeight="1" x14ac:dyDescent="0.25">
      <c r="A39" s="84"/>
      <c r="B39" s="100" t="s">
        <v>60</v>
      </c>
      <c r="C39" s="99" t="s">
        <v>32</v>
      </c>
      <c r="D39" s="99">
        <v>230</v>
      </c>
      <c r="E39" s="99">
        <v>760</v>
      </c>
      <c r="F39" s="99" t="s">
        <v>55</v>
      </c>
      <c r="G39" s="99" t="s">
        <v>55</v>
      </c>
      <c r="H39" s="99" t="s">
        <v>55</v>
      </c>
      <c r="I39" s="99" t="s">
        <v>55</v>
      </c>
      <c r="J39" s="98" t="s">
        <v>55</v>
      </c>
      <c r="K39" s="101"/>
      <c r="L39" s="94"/>
      <c r="M39" s="94"/>
      <c r="N39" s="94"/>
    </row>
    <row r="40" spans="1:14" ht="13.2" customHeight="1" x14ac:dyDescent="0.25">
      <c r="A40" s="84"/>
      <c r="B40" s="100" t="s">
        <v>61</v>
      </c>
      <c r="C40" s="99" t="s">
        <v>32</v>
      </c>
      <c r="D40" s="99">
        <v>300</v>
      </c>
      <c r="E40" s="99">
        <v>850</v>
      </c>
      <c r="F40" s="99" t="s">
        <v>55</v>
      </c>
      <c r="G40" s="99" t="s">
        <v>55</v>
      </c>
      <c r="H40" s="99" t="s">
        <v>55</v>
      </c>
      <c r="I40" s="99" t="s">
        <v>55</v>
      </c>
      <c r="J40" s="98" t="s">
        <v>55</v>
      </c>
      <c r="K40" s="101"/>
      <c r="L40" s="94"/>
      <c r="M40" s="94"/>
      <c r="N40" s="94"/>
    </row>
    <row r="41" spans="1:14" ht="13.2" customHeight="1" x14ac:dyDescent="0.25">
      <c r="A41" s="84"/>
      <c r="B41" s="100" t="s">
        <v>62</v>
      </c>
      <c r="C41" s="99" t="s">
        <v>32</v>
      </c>
      <c r="D41" s="99">
        <v>43</v>
      </c>
      <c r="E41" s="99">
        <v>140</v>
      </c>
      <c r="F41" s="99" t="s">
        <v>55</v>
      </c>
      <c r="G41" s="99" t="s">
        <v>55</v>
      </c>
      <c r="H41" s="99" t="s">
        <v>55</v>
      </c>
      <c r="I41" s="99" t="s">
        <v>55</v>
      </c>
      <c r="J41" s="98" t="s">
        <v>55</v>
      </c>
      <c r="K41" s="101"/>
      <c r="L41" s="94"/>
      <c r="M41" s="94"/>
      <c r="N41" s="94"/>
    </row>
    <row r="42" spans="1:14" ht="13.2" customHeight="1" x14ac:dyDescent="0.25">
      <c r="A42" s="84"/>
      <c r="B42" s="100" t="s">
        <v>63</v>
      </c>
      <c r="C42" s="99" t="s">
        <v>32</v>
      </c>
      <c r="D42" s="99">
        <v>240</v>
      </c>
      <c r="E42" s="99">
        <v>1500</v>
      </c>
      <c r="F42" s="99" t="s">
        <v>55</v>
      </c>
      <c r="G42" s="99" t="s">
        <v>55</v>
      </c>
      <c r="H42" s="99" t="s">
        <v>55</v>
      </c>
      <c r="I42" s="99" t="s">
        <v>55</v>
      </c>
      <c r="J42" s="98" t="s">
        <v>55</v>
      </c>
      <c r="K42" s="84"/>
      <c r="L42" s="94"/>
      <c r="M42" s="94"/>
      <c r="N42" s="94"/>
    </row>
    <row r="43" spans="1:14" ht="13.2" customHeight="1" x14ac:dyDescent="0.25">
      <c r="A43" s="84"/>
      <c r="B43" s="100" t="s">
        <v>64</v>
      </c>
      <c r="C43" s="99" t="s">
        <v>32</v>
      </c>
      <c r="D43" s="99">
        <v>600</v>
      </c>
      <c r="E43" s="99">
        <v>5100</v>
      </c>
      <c r="F43" s="99" t="s">
        <v>55</v>
      </c>
      <c r="G43" s="99" t="s">
        <v>55</v>
      </c>
      <c r="H43" s="99" t="s">
        <v>55</v>
      </c>
      <c r="I43" s="99" t="s">
        <v>55</v>
      </c>
      <c r="J43" s="98" t="s">
        <v>55</v>
      </c>
      <c r="K43" s="84"/>
      <c r="L43" s="94"/>
      <c r="M43" s="94"/>
      <c r="N43" s="94"/>
    </row>
    <row r="44" spans="1:14" ht="13.2" customHeight="1" x14ac:dyDescent="0.25">
      <c r="A44" s="84"/>
      <c r="B44" s="100" t="s">
        <v>65</v>
      </c>
      <c r="C44" s="99" t="s">
        <v>32</v>
      </c>
      <c r="D44" s="99">
        <v>19</v>
      </c>
      <c r="E44" s="99">
        <v>540</v>
      </c>
      <c r="F44" s="99" t="s">
        <v>55</v>
      </c>
      <c r="G44" s="99" t="s">
        <v>55</v>
      </c>
      <c r="H44" s="99" t="s">
        <v>55</v>
      </c>
      <c r="I44" s="99" t="s">
        <v>55</v>
      </c>
      <c r="J44" s="98" t="s">
        <v>55</v>
      </c>
      <c r="K44" s="84"/>
      <c r="L44" s="94"/>
      <c r="M44" s="94"/>
      <c r="N44" s="94"/>
    </row>
    <row r="45" spans="1:14" ht="13.2" customHeight="1" x14ac:dyDescent="0.25">
      <c r="A45" s="84"/>
      <c r="B45" s="100" t="s">
        <v>66</v>
      </c>
      <c r="C45" s="99" t="s">
        <v>32</v>
      </c>
      <c r="D45" s="99">
        <v>160</v>
      </c>
      <c r="E45" s="99">
        <v>2100</v>
      </c>
      <c r="F45" s="99" t="s">
        <v>55</v>
      </c>
      <c r="G45" s="99" t="s">
        <v>55</v>
      </c>
      <c r="H45" s="99" t="s">
        <v>55</v>
      </c>
      <c r="I45" s="99" t="s">
        <v>55</v>
      </c>
      <c r="J45" s="98" t="s">
        <v>55</v>
      </c>
      <c r="K45" s="84"/>
      <c r="L45" s="94"/>
      <c r="M45" s="94"/>
      <c r="N45" s="94"/>
    </row>
    <row r="46" spans="1:14" ht="13.2" customHeight="1" x14ac:dyDescent="0.25">
      <c r="A46" s="84"/>
      <c r="B46" s="100" t="s">
        <v>67</v>
      </c>
      <c r="C46" s="99" t="s">
        <v>32</v>
      </c>
      <c r="D46" s="99">
        <v>665</v>
      </c>
      <c r="E46" s="99">
        <v>2600</v>
      </c>
      <c r="F46" s="99" t="s">
        <v>55</v>
      </c>
      <c r="G46" s="99" t="s">
        <v>55</v>
      </c>
      <c r="H46" s="99" t="s">
        <v>55</v>
      </c>
      <c r="I46" s="99" t="s">
        <v>55</v>
      </c>
      <c r="J46" s="98" t="s">
        <v>55</v>
      </c>
      <c r="K46" s="84"/>
      <c r="L46" s="94"/>
      <c r="M46" s="94"/>
      <c r="N46" s="94"/>
    </row>
    <row r="47" spans="1:14" ht="13.2" customHeight="1" thickBot="1" x14ac:dyDescent="0.3">
      <c r="A47" s="84"/>
      <c r="B47" s="97" t="s">
        <v>68</v>
      </c>
      <c r="C47" s="96" t="s">
        <v>32</v>
      </c>
      <c r="D47" s="96">
        <v>4000</v>
      </c>
      <c r="E47" s="96" t="s">
        <v>14</v>
      </c>
      <c r="F47" s="96" t="s">
        <v>69</v>
      </c>
      <c r="G47" s="96" t="s">
        <v>69</v>
      </c>
      <c r="H47" s="96" t="s">
        <v>69</v>
      </c>
      <c r="I47" s="96" t="s">
        <v>69</v>
      </c>
      <c r="J47" s="95" t="s">
        <v>69</v>
      </c>
      <c r="K47" s="84"/>
      <c r="L47" s="94"/>
      <c r="M47" s="94"/>
      <c r="N47" s="94"/>
    </row>
    <row r="48" spans="1:14" ht="13.8" thickBot="1" x14ac:dyDescent="0.3">
      <c r="A48" s="84"/>
      <c r="B48" s="149"/>
      <c r="C48" s="85"/>
      <c r="D48" s="85"/>
      <c r="E48" s="85"/>
      <c r="F48" s="85"/>
      <c r="G48" s="85"/>
      <c r="H48" s="85"/>
      <c r="I48" s="85"/>
      <c r="J48" s="150"/>
      <c r="K48" s="84"/>
    </row>
    <row r="49" spans="1:11" ht="16.2" thickBot="1" x14ac:dyDescent="0.3">
      <c r="A49" s="84"/>
      <c r="B49" s="149"/>
      <c r="C49" s="460" t="s">
        <v>76</v>
      </c>
      <c r="D49" s="461"/>
      <c r="E49" s="461"/>
      <c r="F49" s="461"/>
      <c r="G49" s="462"/>
      <c r="H49" s="84"/>
      <c r="I49" s="84"/>
      <c r="J49" s="151"/>
      <c r="K49" s="84"/>
    </row>
    <row r="50" spans="1:11" ht="15" customHeight="1" x14ac:dyDescent="0.25">
      <c r="A50" s="84"/>
      <c r="B50" s="149"/>
      <c r="C50" s="93" t="s">
        <v>77</v>
      </c>
      <c r="D50" s="463" t="s">
        <v>78</v>
      </c>
      <c r="E50" s="463"/>
      <c r="F50" s="463"/>
      <c r="G50" s="464"/>
      <c r="H50" s="84"/>
      <c r="I50" s="84"/>
      <c r="J50" s="151"/>
      <c r="K50" s="84"/>
    </row>
    <row r="51" spans="1:11" x14ac:dyDescent="0.25">
      <c r="A51" s="84"/>
      <c r="B51" s="149"/>
      <c r="C51" s="92" t="s">
        <v>77</v>
      </c>
      <c r="D51" s="465" t="s">
        <v>79</v>
      </c>
      <c r="E51" s="465"/>
      <c r="F51" s="465"/>
      <c r="G51" s="466"/>
      <c r="H51" s="84"/>
      <c r="I51" s="84"/>
      <c r="J51" s="151"/>
      <c r="K51" s="84"/>
    </row>
    <row r="52" spans="1:11" x14ac:dyDescent="0.25">
      <c r="A52" s="84"/>
      <c r="B52" s="149"/>
      <c r="C52" s="91" t="s">
        <v>77</v>
      </c>
      <c r="D52" s="465" t="s">
        <v>80</v>
      </c>
      <c r="E52" s="465"/>
      <c r="F52" s="465"/>
      <c r="G52" s="466"/>
      <c r="H52" s="84"/>
      <c r="I52" s="84"/>
      <c r="J52" s="151"/>
      <c r="K52" s="84"/>
    </row>
    <row r="53" spans="1:11" ht="13.8" thickBot="1" x14ac:dyDescent="0.3">
      <c r="A53" s="84"/>
      <c r="B53" s="149"/>
      <c r="C53" s="90" t="s">
        <v>77</v>
      </c>
      <c r="D53" s="451" t="s">
        <v>81</v>
      </c>
      <c r="E53" s="452"/>
      <c r="F53" s="452"/>
      <c r="G53" s="453"/>
      <c r="H53" s="84"/>
      <c r="I53" s="84"/>
      <c r="J53" s="151"/>
      <c r="K53" s="84"/>
    </row>
    <row r="54" spans="1:11" ht="13.8" thickBot="1" x14ac:dyDescent="0.3">
      <c r="A54" s="84"/>
      <c r="B54" s="152"/>
      <c r="C54" s="153"/>
      <c r="D54" s="153"/>
      <c r="E54" s="153"/>
      <c r="F54" s="154"/>
      <c r="G54" s="154"/>
      <c r="H54" s="154"/>
      <c r="I54" s="154"/>
      <c r="J54" s="155"/>
      <c r="K54" s="84"/>
    </row>
    <row r="56" spans="1:11" x14ac:dyDescent="0.25">
      <c r="F56" s="145"/>
      <c r="G56" s="145"/>
      <c r="H56" s="145"/>
      <c r="I56" s="145"/>
      <c r="J56" s="145"/>
    </row>
    <row r="57" spans="1:11" x14ac:dyDescent="0.25">
      <c r="F57" s="144"/>
      <c r="G57" s="144"/>
      <c r="H57" s="144"/>
      <c r="I57" s="144"/>
      <c r="J57" s="144"/>
    </row>
    <row r="60" spans="1:11" x14ac:dyDescent="0.25">
      <c r="F60" s="143"/>
      <c r="G60" s="143"/>
      <c r="H60" s="143"/>
      <c r="I60" s="143"/>
      <c r="J60" s="143"/>
    </row>
    <row r="61" spans="1:11" x14ac:dyDescent="0.25">
      <c r="F61" s="85"/>
      <c r="G61" s="85"/>
      <c r="H61" s="85"/>
      <c r="I61" s="85"/>
      <c r="J61" s="85"/>
    </row>
    <row r="65" ht="12.75" customHeight="1" x14ac:dyDescent="0.25"/>
  </sheetData>
  <mergeCells count="17">
    <mergeCell ref="B33:J33"/>
    <mergeCell ref="B1:J1"/>
    <mergeCell ref="B2:B7"/>
    <mergeCell ref="C2:C7"/>
    <mergeCell ref="D2:E6"/>
    <mergeCell ref="F2:J5"/>
    <mergeCell ref="B8:J8"/>
    <mergeCell ref="D9:E9"/>
    <mergeCell ref="D10:E10"/>
    <mergeCell ref="B11:J11"/>
    <mergeCell ref="B20:J20"/>
    <mergeCell ref="B31:J31"/>
    <mergeCell ref="C49:G49"/>
    <mergeCell ref="D50:G50"/>
    <mergeCell ref="D51:G51"/>
    <mergeCell ref="D52:G52"/>
    <mergeCell ref="D53:G5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topLeftCell="A23" zoomScale="80" zoomScaleNormal="80" workbookViewId="0">
      <selection activeCell="N16" sqref="N16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10" width="11.44140625" style="83" bestFit="1" customWidth="1"/>
    <col min="11" max="16384" width="10.44140625" style="83"/>
  </cols>
  <sheetData>
    <row r="1" spans="1:14" ht="33" customHeight="1" thickBot="1" x14ac:dyDescent="0.3">
      <c r="A1" s="84"/>
      <c r="B1" s="487" t="s">
        <v>96</v>
      </c>
      <c r="C1" s="488"/>
      <c r="D1" s="488"/>
      <c r="E1" s="488"/>
      <c r="F1" s="488"/>
      <c r="G1" s="488"/>
      <c r="H1" s="488"/>
      <c r="I1" s="488"/>
      <c r="J1" s="489"/>
      <c r="K1" s="84"/>
    </row>
    <row r="2" spans="1:14" ht="13.5" customHeight="1" x14ac:dyDescent="0.25">
      <c r="A2" s="84"/>
      <c r="B2" s="477" t="s">
        <v>1</v>
      </c>
      <c r="C2" s="480" t="s">
        <v>2</v>
      </c>
      <c r="D2" s="483" t="s">
        <v>3</v>
      </c>
      <c r="E2" s="483"/>
      <c r="F2" s="483" t="s">
        <v>4</v>
      </c>
      <c r="G2" s="483"/>
      <c r="H2" s="483"/>
      <c r="I2" s="483"/>
      <c r="J2" s="485"/>
      <c r="K2" s="84"/>
    </row>
    <row r="3" spans="1:14" ht="14.25" customHeight="1" x14ac:dyDescent="0.25">
      <c r="A3" s="84"/>
      <c r="B3" s="478"/>
      <c r="C3" s="481"/>
      <c r="D3" s="484"/>
      <c r="E3" s="484"/>
      <c r="F3" s="484"/>
      <c r="G3" s="484"/>
      <c r="H3" s="484"/>
      <c r="I3" s="484"/>
      <c r="J3" s="486"/>
      <c r="K3" s="84"/>
    </row>
    <row r="4" spans="1:14" x14ac:dyDescent="0.25">
      <c r="A4" s="84"/>
      <c r="B4" s="478"/>
      <c r="C4" s="481"/>
      <c r="D4" s="484"/>
      <c r="E4" s="484"/>
      <c r="F4" s="484"/>
      <c r="G4" s="484"/>
      <c r="H4" s="484"/>
      <c r="I4" s="484"/>
      <c r="J4" s="486"/>
      <c r="K4" s="84"/>
    </row>
    <row r="5" spans="1:14" x14ac:dyDescent="0.25">
      <c r="A5" s="84"/>
      <c r="B5" s="478"/>
      <c r="C5" s="481"/>
      <c r="D5" s="484"/>
      <c r="E5" s="484"/>
      <c r="F5" s="484"/>
      <c r="G5" s="484"/>
      <c r="H5" s="484"/>
      <c r="I5" s="484"/>
      <c r="J5" s="486"/>
      <c r="K5" s="84"/>
    </row>
    <row r="6" spans="1:14" x14ac:dyDescent="0.25">
      <c r="A6" s="84"/>
      <c r="B6" s="478"/>
      <c r="C6" s="481"/>
      <c r="D6" s="484"/>
      <c r="E6" s="484"/>
      <c r="F6" s="142" t="s">
        <v>5</v>
      </c>
      <c r="G6" s="142" t="s">
        <v>6</v>
      </c>
      <c r="H6" s="142" t="s">
        <v>7</v>
      </c>
      <c r="I6" s="142" t="s">
        <v>8</v>
      </c>
      <c r="J6" s="141" t="s">
        <v>9</v>
      </c>
      <c r="K6" s="84"/>
    </row>
    <row r="7" spans="1:14" ht="13.8" thickBot="1" x14ac:dyDescent="0.3">
      <c r="A7" s="84"/>
      <c r="B7" s="479"/>
      <c r="C7" s="482"/>
      <c r="D7" s="140" t="s">
        <v>10</v>
      </c>
      <c r="E7" s="140" t="s">
        <v>11</v>
      </c>
      <c r="F7" s="139">
        <v>44091</v>
      </c>
      <c r="G7" s="139">
        <v>44091</v>
      </c>
      <c r="H7" s="139">
        <v>44091</v>
      </c>
      <c r="I7" s="139">
        <v>44091</v>
      </c>
      <c r="J7" s="138">
        <v>44091</v>
      </c>
      <c r="K7" s="84"/>
    </row>
    <row r="8" spans="1:14" ht="16.2" thickBot="1" x14ac:dyDescent="0.35">
      <c r="A8" s="84"/>
      <c r="B8" s="467" t="s">
        <v>93</v>
      </c>
      <c r="C8" s="468"/>
      <c r="D8" s="468"/>
      <c r="E8" s="468"/>
      <c r="F8" s="468"/>
      <c r="G8" s="468"/>
      <c r="H8" s="468"/>
      <c r="I8" s="468"/>
      <c r="J8" s="469"/>
      <c r="K8" s="84"/>
    </row>
    <row r="9" spans="1:14" ht="15" customHeight="1" x14ac:dyDescent="0.25">
      <c r="A9" s="84"/>
      <c r="B9" s="126" t="s">
        <v>13</v>
      </c>
      <c r="C9" s="125" t="s">
        <v>14</v>
      </c>
      <c r="D9" s="470" t="s">
        <v>14</v>
      </c>
      <c r="E9" s="471"/>
      <c r="F9" s="125">
        <v>6.44</v>
      </c>
      <c r="G9" s="125">
        <v>6.35</v>
      </c>
      <c r="H9" s="125">
        <v>6.32</v>
      </c>
      <c r="I9" s="125">
        <v>6.43</v>
      </c>
      <c r="J9" s="137">
        <v>6.17</v>
      </c>
      <c r="K9" s="84"/>
    </row>
    <row r="10" spans="1:14" ht="15.75" customHeight="1" thickBot="1" x14ac:dyDescent="0.3">
      <c r="A10" s="84"/>
      <c r="B10" s="136" t="s">
        <v>15</v>
      </c>
      <c r="C10" s="135" t="s">
        <v>16</v>
      </c>
      <c r="D10" s="472" t="s">
        <v>14</v>
      </c>
      <c r="E10" s="473"/>
      <c r="F10" s="113">
        <v>-103.2</v>
      </c>
      <c r="G10" s="113">
        <v>-70.7</v>
      </c>
      <c r="H10" s="113">
        <v>-123.5</v>
      </c>
      <c r="I10" s="113">
        <v>-128.30000000000001</v>
      </c>
      <c r="J10" s="148">
        <v>-103.2</v>
      </c>
      <c r="K10" s="84"/>
    </row>
    <row r="11" spans="1:14" ht="16.2" thickBot="1" x14ac:dyDescent="0.35">
      <c r="A11" s="84"/>
      <c r="B11" s="474" t="s">
        <v>17</v>
      </c>
      <c r="C11" s="475"/>
      <c r="D11" s="475"/>
      <c r="E11" s="475"/>
      <c r="F11" s="475"/>
      <c r="G11" s="475"/>
      <c r="H11" s="475"/>
      <c r="I11" s="475"/>
      <c r="J11" s="476"/>
      <c r="K11" s="84"/>
      <c r="L11" s="94"/>
      <c r="M11" s="94"/>
      <c r="N11" s="94"/>
    </row>
    <row r="12" spans="1:14" ht="13.2" customHeight="1" x14ac:dyDescent="0.25">
      <c r="A12" s="84"/>
      <c r="B12" s="134" t="s">
        <v>18</v>
      </c>
      <c r="C12" s="133" t="s">
        <v>19</v>
      </c>
      <c r="D12" s="132">
        <v>19</v>
      </c>
      <c r="E12" s="132">
        <v>70</v>
      </c>
      <c r="F12" s="261">
        <v>1.5</v>
      </c>
      <c r="G12" s="261">
        <v>2.2000000000000002</v>
      </c>
      <c r="H12" s="261">
        <v>1.9</v>
      </c>
      <c r="I12" s="261">
        <v>2.2000000000000002</v>
      </c>
      <c r="J12" s="262">
        <v>1.1000000000000001</v>
      </c>
      <c r="K12" s="84"/>
      <c r="L12" s="94"/>
      <c r="M12" s="94"/>
      <c r="N12" s="94"/>
    </row>
    <row r="13" spans="1:14" ht="13.2" customHeight="1" x14ac:dyDescent="0.25">
      <c r="A13" s="84"/>
      <c r="B13" s="120" t="s">
        <v>21</v>
      </c>
      <c r="C13" s="119" t="s">
        <v>19</v>
      </c>
      <c r="D13" s="117">
        <v>1.2</v>
      </c>
      <c r="E13" s="117">
        <v>7.2</v>
      </c>
      <c r="F13" s="119" t="s">
        <v>54</v>
      </c>
      <c r="G13" s="119" t="s">
        <v>54</v>
      </c>
      <c r="H13" s="119" t="s">
        <v>54</v>
      </c>
      <c r="I13" s="119" t="s">
        <v>54</v>
      </c>
      <c r="J13" s="147" t="s">
        <v>54</v>
      </c>
      <c r="K13" s="84"/>
      <c r="L13" s="94"/>
      <c r="M13" s="94"/>
      <c r="N13" s="94"/>
    </row>
    <row r="14" spans="1:14" ht="13.2" customHeight="1" x14ac:dyDescent="0.25">
      <c r="A14" s="84"/>
      <c r="B14" s="120" t="s">
        <v>22</v>
      </c>
      <c r="C14" s="119" t="s">
        <v>19</v>
      </c>
      <c r="D14" s="117">
        <v>46.7</v>
      </c>
      <c r="E14" s="117">
        <v>218</v>
      </c>
      <c r="F14" s="254">
        <v>8.5399999999999991</v>
      </c>
      <c r="G14" s="254">
        <v>10.617000000000001</v>
      </c>
      <c r="H14" s="254">
        <v>8.4749999999999996</v>
      </c>
      <c r="I14" s="254">
        <v>10.311999999999999</v>
      </c>
      <c r="J14" s="258">
        <v>5.9279999999999999</v>
      </c>
      <c r="K14" s="84"/>
      <c r="L14" s="94"/>
      <c r="M14" s="94"/>
      <c r="N14" s="94"/>
    </row>
    <row r="15" spans="1:14" ht="13.2" customHeight="1" x14ac:dyDescent="0.25">
      <c r="A15" s="84"/>
      <c r="B15" s="120" t="s">
        <v>23</v>
      </c>
      <c r="C15" s="119" t="s">
        <v>19</v>
      </c>
      <c r="D15" s="121">
        <v>34</v>
      </c>
      <c r="E15" s="121">
        <v>270</v>
      </c>
      <c r="F15" s="254">
        <v>14.327999999999999</v>
      </c>
      <c r="G15" s="254">
        <v>14.831</v>
      </c>
      <c r="H15" s="254">
        <v>10.063000000000001</v>
      </c>
      <c r="I15" s="254">
        <v>12.712999999999999</v>
      </c>
      <c r="J15" s="258">
        <v>6.5359999999999996</v>
      </c>
      <c r="K15" s="84"/>
      <c r="L15" s="94"/>
      <c r="M15" s="94"/>
      <c r="N15" s="94"/>
    </row>
    <row r="16" spans="1:14" ht="13.2" customHeight="1" x14ac:dyDescent="0.25">
      <c r="A16" s="84"/>
      <c r="B16" s="120" t="s">
        <v>24</v>
      </c>
      <c r="C16" s="119" t="s">
        <v>19</v>
      </c>
      <c r="D16" s="121">
        <v>81</v>
      </c>
      <c r="E16" s="121">
        <v>370</v>
      </c>
      <c r="F16" s="254">
        <v>8.6709999999999994</v>
      </c>
      <c r="G16" s="254">
        <v>10.835000000000001</v>
      </c>
      <c r="H16" s="254">
        <v>8.9730000000000008</v>
      </c>
      <c r="I16" s="254">
        <v>10.831</v>
      </c>
      <c r="J16" s="258">
        <v>8.9090000000000007</v>
      </c>
      <c r="K16" s="84"/>
      <c r="L16" s="94"/>
      <c r="M16" s="94"/>
      <c r="N16" s="94"/>
    </row>
    <row r="17" spans="1:14" ht="13.2" customHeight="1" x14ac:dyDescent="0.25">
      <c r="A17" s="84"/>
      <c r="B17" s="120" t="s">
        <v>25</v>
      </c>
      <c r="C17" s="119" t="s">
        <v>19</v>
      </c>
      <c r="D17" s="117">
        <v>0.3</v>
      </c>
      <c r="E17" s="117">
        <v>1</v>
      </c>
      <c r="F17" s="119" t="s">
        <v>27</v>
      </c>
      <c r="G17" s="119" t="s">
        <v>27</v>
      </c>
      <c r="H17" s="119" t="s">
        <v>27</v>
      </c>
      <c r="I17" s="119" t="s">
        <v>27</v>
      </c>
      <c r="J17" s="147" t="s">
        <v>27</v>
      </c>
      <c r="K17" s="84"/>
      <c r="L17" s="94"/>
      <c r="M17" s="94"/>
      <c r="N17" s="94"/>
    </row>
    <row r="18" spans="1:14" ht="12.75" customHeight="1" x14ac:dyDescent="0.25">
      <c r="A18" s="84"/>
      <c r="B18" s="120" t="s">
        <v>28</v>
      </c>
      <c r="C18" s="119" t="s">
        <v>19</v>
      </c>
      <c r="D18" s="117">
        <v>20.9</v>
      </c>
      <c r="E18" s="117">
        <v>51.6</v>
      </c>
      <c r="F18" s="254">
        <v>3.2290000000000001</v>
      </c>
      <c r="G18" s="254">
        <v>3.802</v>
      </c>
      <c r="H18" s="254">
        <v>3.9940000000000002</v>
      </c>
      <c r="I18" s="254">
        <v>3.9889999999999999</v>
      </c>
      <c r="J18" s="258">
        <v>3.0720000000000001</v>
      </c>
      <c r="K18" s="84"/>
      <c r="L18" s="94"/>
      <c r="M18" s="94"/>
      <c r="N18" s="94"/>
    </row>
    <row r="19" spans="1:14" ht="13.2" customHeight="1" thickBot="1" x14ac:dyDescent="0.3">
      <c r="A19" s="84"/>
      <c r="B19" s="129" t="s">
        <v>29</v>
      </c>
      <c r="C19" s="128" t="s">
        <v>19</v>
      </c>
      <c r="D19" s="127">
        <v>150</v>
      </c>
      <c r="E19" s="127">
        <v>410</v>
      </c>
      <c r="F19" s="259">
        <v>22.341999999999999</v>
      </c>
      <c r="G19" s="259">
        <v>20.984999999999999</v>
      </c>
      <c r="H19" s="259">
        <v>17.068999999999999</v>
      </c>
      <c r="I19" s="259">
        <v>21.879000000000001</v>
      </c>
      <c r="J19" s="260">
        <v>16.646999999999998</v>
      </c>
      <c r="K19" s="84"/>
      <c r="L19" s="94"/>
      <c r="M19" s="94"/>
      <c r="N19" s="94"/>
    </row>
    <row r="20" spans="1:14" ht="16.2" thickBot="1" x14ac:dyDescent="0.35">
      <c r="A20" s="84"/>
      <c r="B20" s="454" t="s">
        <v>37</v>
      </c>
      <c r="C20" s="455"/>
      <c r="D20" s="455"/>
      <c r="E20" s="455"/>
      <c r="F20" s="455"/>
      <c r="G20" s="455"/>
      <c r="H20" s="455"/>
      <c r="I20" s="455"/>
      <c r="J20" s="456"/>
      <c r="K20" s="84"/>
      <c r="L20" s="94"/>
      <c r="M20" s="94"/>
      <c r="N20" s="94"/>
    </row>
    <row r="21" spans="1:14" ht="13.2" customHeight="1" x14ac:dyDescent="0.25">
      <c r="A21" s="84"/>
      <c r="B21" s="126" t="s">
        <v>38</v>
      </c>
      <c r="C21" s="125" t="s">
        <v>32</v>
      </c>
      <c r="D21" s="124">
        <v>0.32</v>
      </c>
      <c r="E21" s="124">
        <v>0.99</v>
      </c>
      <c r="F21" s="125" t="s">
        <v>97</v>
      </c>
      <c r="G21" s="125" t="s">
        <v>97</v>
      </c>
      <c r="H21" s="125" t="s">
        <v>97</v>
      </c>
      <c r="I21" s="125" t="s">
        <v>97</v>
      </c>
      <c r="J21" s="137" t="s">
        <v>97</v>
      </c>
      <c r="K21" s="84"/>
      <c r="L21" s="94"/>
      <c r="M21" s="94"/>
      <c r="N21" s="94"/>
    </row>
    <row r="22" spans="1:14" ht="13.2" customHeight="1" x14ac:dyDescent="0.25">
      <c r="A22" s="84"/>
      <c r="B22" s="120" t="s">
        <v>40</v>
      </c>
      <c r="C22" s="119" t="s">
        <v>32</v>
      </c>
      <c r="D22" s="118">
        <v>0.32</v>
      </c>
      <c r="E22" s="118">
        <v>0.99</v>
      </c>
      <c r="F22" s="119" t="s">
        <v>97</v>
      </c>
      <c r="G22" s="119" t="s">
        <v>97</v>
      </c>
      <c r="H22" s="119" t="s">
        <v>97</v>
      </c>
      <c r="I22" s="119" t="s">
        <v>97</v>
      </c>
      <c r="J22" s="147" t="s">
        <v>97</v>
      </c>
      <c r="K22" s="84"/>
      <c r="L22" s="94"/>
      <c r="M22" s="94"/>
      <c r="N22" s="94"/>
    </row>
    <row r="23" spans="1:14" ht="13.2" customHeight="1" x14ac:dyDescent="0.25">
      <c r="A23" s="84"/>
      <c r="B23" s="120" t="s">
        <v>41</v>
      </c>
      <c r="C23" s="119" t="s">
        <v>32</v>
      </c>
      <c r="D23" s="118">
        <v>0.32</v>
      </c>
      <c r="E23" s="118">
        <v>0.99</v>
      </c>
      <c r="F23" s="119" t="s">
        <v>97</v>
      </c>
      <c r="G23" s="119" t="s">
        <v>97</v>
      </c>
      <c r="H23" s="119" t="s">
        <v>97</v>
      </c>
      <c r="I23" s="119" t="s">
        <v>97</v>
      </c>
      <c r="J23" s="147" t="s">
        <v>97</v>
      </c>
      <c r="K23" s="84"/>
      <c r="L23" s="94"/>
      <c r="M23" s="94"/>
      <c r="N23" s="94"/>
    </row>
    <row r="24" spans="1:14" ht="13.2" customHeight="1" x14ac:dyDescent="0.25">
      <c r="A24" s="84"/>
      <c r="B24" s="120" t="s">
        <v>42</v>
      </c>
      <c r="C24" s="119" t="s">
        <v>32</v>
      </c>
      <c r="D24" s="118">
        <v>0.32</v>
      </c>
      <c r="E24" s="118">
        <v>0.99</v>
      </c>
      <c r="F24" s="119" t="s">
        <v>97</v>
      </c>
      <c r="G24" s="119" t="s">
        <v>97</v>
      </c>
      <c r="H24" s="119" t="s">
        <v>97</v>
      </c>
      <c r="I24" s="119" t="s">
        <v>97</v>
      </c>
      <c r="J24" s="147" t="s">
        <v>97</v>
      </c>
      <c r="K24" s="84"/>
      <c r="L24" s="94"/>
      <c r="M24" s="94"/>
      <c r="N24" s="94"/>
    </row>
    <row r="25" spans="1:14" ht="13.2" customHeight="1" x14ac:dyDescent="0.25">
      <c r="A25" s="84"/>
      <c r="B25" s="120" t="s">
        <v>43</v>
      </c>
      <c r="C25" s="119" t="s">
        <v>32</v>
      </c>
      <c r="D25" s="118">
        <v>4.5199999999999996</v>
      </c>
      <c r="E25" s="118">
        <v>9.58</v>
      </c>
      <c r="F25" s="119" t="s">
        <v>98</v>
      </c>
      <c r="G25" s="119" t="s">
        <v>98</v>
      </c>
      <c r="H25" s="119" t="s">
        <v>98</v>
      </c>
      <c r="I25" s="119" t="s">
        <v>98</v>
      </c>
      <c r="J25" s="147" t="s">
        <v>98</v>
      </c>
      <c r="K25" s="84"/>
      <c r="L25" s="94"/>
      <c r="M25" s="94"/>
      <c r="N25" s="94"/>
    </row>
    <row r="26" spans="1:14" ht="13.2" customHeight="1" x14ac:dyDescent="0.25">
      <c r="A26" s="84"/>
      <c r="B26" s="120" t="s">
        <v>44</v>
      </c>
      <c r="C26" s="119" t="s">
        <v>32</v>
      </c>
      <c r="D26" s="118">
        <v>1.22</v>
      </c>
      <c r="E26" s="118">
        <v>7.81</v>
      </c>
      <c r="F26" s="119" t="s">
        <v>97</v>
      </c>
      <c r="G26" s="119" t="s">
        <v>97</v>
      </c>
      <c r="H26" s="119" t="s">
        <v>97</v>
      </c>
      <c r="I26" s="119" t="s">
        <v>97</v>
      </c>
      <c r="J26" s="147" t="s">
        <v>97</v>
      </c>
      <c r="K26" s="84"/>
      <c r="L26" s="94"/>
      <c r="M26" s="94"/>
      <c r="N26" s="94"/>
    </row>
    <row r="27" spans="1:14" ht="13.2" customHeight="1" x14ac:dyDescent="0.25">
      <c r="A27" s="84"/>
      <c r="B27" s="120" t="s">
        <v>45</v>
      </c>
      <c r="C27" s="119" t="s">
        <v>32</v>
      </c>
      <c r="D27" s="118">
        <v>2.0699999999999998</v>
      </c>
      <c r="E27" s="118">
        <v>374</v>
      </c>
      <c r="F27" s="119" t="s">
        <v>97</v>
      </c>
      <c r="G27" s="119" t="s">
        <v>97</v>
      </c>
      <c r="H27" s="119" t="s">
        <v>97</v>
      </c>
      <c r="I27" s="119" t="s">
        <v>97</v>
      </c>
      <c r="J27" s="147" t="s">
        <v>97</v>
      </c>
      <c r="K27" s="84"/>
      <c r="L27" s="94"/>
      <c r="M27" s="94"/>
      <c r="N27" s="94"/>
    </row>
    <row r="28" spans="1:14" ht="13.2" customHeight="1" x14ac:dyDescent="0.25">
      <c r="A28" s="84"/>
      <c r="B28" s="120" t="s">
        <v>46</v>
      </c>
      <c r="C28" s="119" t="s">
        <v>32</v>
      </c>
      <c r="D28" s="118">
        <v>0.19</v>
      </c>
      <c r="E28" s="118">
        <v>4.7699999999999996</v>
      </c>
      <c r="F28" s="119" t="s">
        <v>97</v>
      </c>
      <c r="G28" s="119" t="s">
        <v>97</v>
      </c>
      <c r="H28" s="119" t="s">
        <v>97</v>
      </c>
      <c r="I28" s="119" t="s">
        <v>97</v>
      </c>
      <c r="J28" s="147" t="s">
        <v>97</v>
      </c>
      <c r="K28" s="84"/>
      <c r="L28" s="94"/>
      <c r="M28" s="94"/>
      <c r="N28" s="94"/>
    </row>
    <row r="29" spans="1:14" ht="13.2" customHeight="1" x14ac:dyDescent="0.25">
      <c r="A29" s="84"/>
      <c r="B29" s="120" t="s">
        <v>47</v>
      </c>
      <c r="C29" s="119" t="s">
        <v>32</v>
      </c>
      <c r="D29" s="118">
        <v>0.71</v>
      </c>
      <c r="E29" s="118">
        <v>4.3</v>
      </c>
      <c r="F29" s="119" t="s">
        <v>97</v>
      </c>
      <c r="G29" s="119" t="s">
        <v>97</v>
      </c>
      <c r="H29" s="119" t="s">
        <v>97</v>
      </c>
      <c r="I29" s="119" t="s">
        <v>97</v>
      </c>
      <c r="J29" s="147" t="s">
        <v>97</v>
      </c>
      <c r="K29" s="84"/>
      <c r="L29" s="94"/>
      <c r="M29" s="94"/>
      <c r="N29" s="94"/>
    </row>
    <row r="30" spans="1:14" ht="13.2" customHeight="1" thickBot="1" x14ac:dyDescent="0.3">
      <c r="A30" s="84"/>
      <c r="B30" s="114" t="s">
        <v>48</v>
      </c>
      <c r="C30" s="113" t="s">
        <v>32</v>
      </c>
      <c r="D30" s="112">
        <v>2.67</v>
      </c>
      <c r="E30" s="112">
        <v>62.4</v>
      </c>
      <c r="F30" s="113" t="s">
        <v>97</v>
      </c>
      <c r="G30" s="113" t="s">
        <v>97</v>
      </c>
      <c r="H30" s="113" t="s">
        <v>97</v>
      </c>
      <c r="I30" s="113" t="s">
        <v>97</v>
      </c>
      <c r="J30" s="148" t="s">
        <v>97</v>
      </c>
      <c r="K30" s="84"/>
      <c r="L30" s="94"/>
      <c r="M30" s="94"/>
      <c r="N30" s="94"/>
    </row>
    <row r="31" spans="1:14" ht="16.2" thickBot="1" x14ac:dyDescent="0.35">
      <c r="A31" s="84"/>
      <c r="B31" s="457" t="s">
        <v>49</v>
      </c>
      <c r="C31" s="458"/>
      <c r="D31" s="458"/>
      <c r="E31" s="458"/>
      <c r="F31" s="458"/>
      <c r="G31" s="458"/>
      <c r="H31" s="458"/>
      <c r="I31" s="458"/>
      <c r="J31" s="459"/>
      <c r="K31" s="84"/>
      <c r="L31" s="94"/>
      <c r="M31" s="94"/>
      <c r="N31" s="94"/>
    </row>
    <row r="32" spans="1:14" ht="13.2" customHeight="1" thickBot="1" x14ac:dyDescent="0.3">
      <c r="A32" s="84"/>
      <c r="B32" s="108" t="s">
        <v>50</v>
      </c>
      <c r="C32" s="107" t="s">
        <v>32</v>
      </c>
      <c r="D32" s="107">
        <v>22.7</v>
      </c>
      <c r="E32" s="107">
        <v>180</v>
      </c>
      <c r="F32" s="107" t="s">
        <v>99</v>
      </c>
      <c r="G32" s="107" t="s">
        <v>99</v>
      </c>
      <c r="H32" s="107" t="s">
        <v>99</v>
      </c>
      <c r="I32" s="107" t="s">
        <v>99</v>
      </c>
      <c r="J32" s="106" t="s">
        <v>99</v>
      </c>
      <c r="K32" s="84"/>
      <c r="L32" s="94"/>
      <c r="M32" s="94"/>
      <c r="N32" s="94"/>
    </row>
    <row r="33" spans="1:14" ht="16.2" thickBot="1" x14ac:dyDescent="0.35">
      <c r="A33" s="84"/>
      <c r="B33" s="457" t="s">
        <v>52</v>
      </c>
      <c r="C33" s="458"/>
      <c r="D33" s="458"/>
      <c r="E33" s="458"/>
      <c r="F33" s="458"/>
      <c r="G33" s="458"/>
      <c r="H33" s="458"/>
      <c r="I33" s="458"/>
      <c r="J33" s="459"/>
      <c r="K33" s="84"/>
      <c r="L33" s="94"/>
      <c r="M33" s="94"/>
      <c r="N33" s="94"/>
    </row>
    <row r="34" spans="1:14" ht="13.2" customHeight="1" x14ac:dyDescent="0.25">
      <c r="A34" s="84"/>
      <c r="B34" s="105" t="s">
        <v>53</v>
      </c>
      <c r="C34" s="104" t="s">
        <v>32</v>
      </c>
      <c r="D34" s="104">
        <v>70</v>
      </c>
      <c r="E34" s="104">
        <v>670</v>
      </c>
      <c r="F34" s="104" t="s">
        <v>100</v>
      </c>
      <c r="G34" s="104" t="s">
        <v>100</v>
      </c>
      <c r="H34" s="104" t="s">
        <v>100</v>
      </c>
      <c r="I34" s="104" t="s">
        <v>100</v>
      </c>
      <c r="J34" s="103" t="s">
        <v>100</v>
      </c>
      <c r="K34" s="102"/>
      <c r="L34" s="94"/>
      <c r="M34" s="94"/>
      <c r="N34" s="94"/>
    </row>
    <row r="35" spans="1:14" ht="13.2" customHeight="1" x14ac:dyDescent="0.25">
      <c r="A35" s="84"/>
      <c r="B35" s="100" t="s">
        <v>56</v>
      </c>
      <c r="C35" s="99" t="s">
        <v>32</v>
      </c>
      <c r="D35" s="99">
        <v>16</v>
      </c>
      <c r="E35" s="99">
        <v>500</v>
      </c>
      <c r="F35" s="99" t="s">
        <v>100</v>
      </c>
      <c r="G35" s="99" t="s">
        <v>100</v>
      </c>
      <c r="H35" s="99" t="s">
        <v>100</v>
      </c>
      <c r="I35" s="99" t="s">
        <v>100</v>
      </c>
      <c r="J35" s="98" t="s">
        <v>100</v>
      </c>
      <c r="K35" s="84"/>
      <c r="L35" s="94"/>
      <c r="M35" s="94"/>
      <c r="N35" s="94"/>
    </row>
    <row r="36" spans="1:14" ht="13.2" customHeight="1" x14ac:dyDescent="0.25">
      <c r="A36" s="84"/>
      <c r="B36" s="100" t="s">
        <v>57</v>
      </c>
      <c r="C36" s="99" t="s">
        <v>32</v>
      </c>
      <c r="D36" s="99">
        <v>44</v>
      </c>
      <c r="E36" s="99">
        <v>640</v>
      </c>
      <c r="F36" s="99" t="s">
        <v>100</v>
      </c>
      <c r="G36" s="99" t="s">
        <v>100</v>
      </c>
      <c r="H36" s="99" t="s">
        <v>100</v>
      </c>
      <c r="I36" s="99" t="s">
        <v>100</v>
      </c>
      <c r="J36" s="98" t="s">
        <v>100</v>
      </c>
      <c r="K36" s="84"/>
      <c r="L36" s="94"/>
      <c r="M36" s="94"/>
      <c r="N36" s="94"/>
    </row>
    <row r="37" spans="1:14" ht="13.2" customHeight="1" x14ac:dyDescent="0.25">
      <c r="A37" s="84"/>
      <c r="B37" s="100" t="s">
        <v>58</v>
      </c>
      <c r="C37" s="99" t="s">
        <v>32</v>
      </c>
      <c r="D37" s="99">
        <v>85.3</v>
      </c>
      <c r="E37" s="99">
        <v>1100</v>
      </c>
      <c r="F37" s="99" t="s">
        <v>100</v>
      </c>
      <c r="G37" s="99" t="s">
        <v>100</v>
      </c>
      <c r="H37" s="99" t="s">
        <v>100</v>
      </c>
      <c r="I37" s="99" t="s">
        <v>100</v>
      </c>
      <c r="J37" s="98" t="s">
        <v>100</v>
      </c>
      <c r="K37" s="84"/>
      <c r="L37" s="94"/>
      <c r="M37" s="94"/>
      <c r="N37" s="94"/>
    </row>
    <row r="38" spans="1:14" ht="13.2" customHeight="1" x14ac:dyDescent="0.25">
      <c r="A38" s="84"/>
      <c r="B38" s="100" t="s">
        <v>59</v>
      </c>
      <c r="C38" s="99" t="s">
        <v>32</v>
      </c>
      <c r="D38" s="99">
        <v>280</v>
      </c>
      <c r="E38" s="99">
        <v>690</v>
      </c>
      <c r="F38" s="99" t="s">
        <v>100</v>
      </c>
      <c r="G38" s="99" t="s">
        <v>100</v>
      </c>
      <c r="H38" s="99" t="s">
        <v>100</v>
      </c>
      <c r="I38" s="99" t="s">
        <v>100</v>
      </c>
      <c r="J38" s="98" t="s">
        <v>100</v>
      </c>
      <c r="K38" s="101"/>
      <c r="L38" s="94"/>
      <c r="M38" s="94"/>
      <c r="N38" s="94"/>
    </row>
    <row r="39" spans="1:14" ht="13.2" customHeight="1" x14ac:dyDescent="0.25">
      <c r="A39" s="84"/>
      <c r="B39" s="100" t="s">
        <v>60</v>
      </c>
      <c r="C39" s="99" t="s">
        <v>32</v>
      </c>
      <c r="D39" s="99">
        <v>230</v>
      </c>
      <c r="E39" s="99">
        <v>760</v>
      </c>
      <c r="F39" s="99" t="s">
        <v>100</v>
      </c>
      <c r="G39" s="99" t="s">
        <v>100</v>
      </c>
      <c r="H39" s="99" t="s">
        <v>100</v>
      </c>
      <c r="I39" s="99" t="s">
        <v>100</v>
      </c>
      <c r="J39" s="98" t="s">
        <v>100</v>
      </c>
      <c r="K39" s="101"/>
      <c r="L39" s="94"/>
      <c r="M39" s="94"/>
      <c r="N39" s="94"/>
    </row>
    <row r="40" spans="1:14" ht="13.2" customHeight="1" x14ac:dyDescent="0.25">
      <c r="A40" s="84"/>
      <c r="B40" s="100" t="s">
        <v>61</v>
      </c>
      <c r="C40" s="99" t="s">
        <v>32</v>
      </c>
      <c r="D40" s="99">
        <v>300</v>
      </c>
      <c r="E40" s="99">
        <v>850</v>
      </c>
      <c r="F40" s="99" t="s">
        <v>100</v>
      </c>
      <c r="G40" s="99" t="s">
        <v>100</v>
      </c>
      <c r="H40" s="99" t="s">
        <v>100</v>
      </c>
      <c r="I40" s="99" t="s">
        <v>100</v>
      </c>
      <c r="J40" s="98" t="s">
        <v>100</v>
      </c>
      <c r="K40" s="101"/>
      <c r="L40" s="94"/>
      <c r="M40" s="94"/>
      <c r="N40" s="94"/>
    </row>
    <row r="41" spans="1:14" ht="13.2" customHeight="1" x14ac:dyDescent="0.25">
      <c r="A41" s="84"/>
      <c r="B41" s="100" t="s">
        <v>62</v>
      </c>
      <c r="C41" s="99" t="s">
        <v>32</v>
      </c>
      <c r="D41" s="99">
        <v>43</v>
      </c>
      <c r="E41" s="99">
        <v>140</v>
      </c>
      <c r="F41" s="99" t="s">
        <v>100</v>
      </c>
      <c r="G41" s="99" t="s">
        <v>100</v>
      </c>
      <c r="H41" s="99" t="s">
        <v>100</v>
      </c>
      <c r="I41" s="99" t="s">
        <v>100</v>
      </c>
      <c r="J41" s="98" t="s">
        <v>100</v>
      </c>
      <c r="K41" s="101"/>
      <c r="L41" s="94"/>
      <c r="M41" s="94"/>
      <c r="N41" s="94"/>
    </row>
    <row r="42" spans="1:14" ht="13.2" customHeight="1" x14ac:dyDescent="0.25">
      <c r="A42" s="84"/>
      <c r="B42" s="100" t="s">
        <v>63</v>
      </c>
      <c r="C42" s="99" t="s">
        <v>32</v>
      </c>
      <c r="D42" s="99">
        <v>240</v>
      </c>
      <c r="E42" s="99">
        <v>1500</v>
      </c>
      <c r="F42" s="99" t="s">
        <v>100</v>
      </c>
      <c r="G42" s="99" t="s">
        <v>100</v>
      </c>
      <c r="H42" s="99" t="s">
        <v>100</v>
      </c>
      <c r="I42" s="99" t="s">
        <v>100</v>
      </c>
      <c r="J42" s="98" t="s">
        <v>100</v>
      </c>
      <c r="K42" s="84"/>
      <c r="L42" s="94"/>
      <c r="M42" s="94"/>
      <c r="N42" s="94"/>
    </row>
    <row r="43" spans="1:14" ht="13.2" customHeight="1" x14ac:dyDescent="0.25">
      <c r="A43" s="84"/>
      <c r="B43" s="100" t="s">
        <v>64</v>
      </c>
      <c r="C43" s="99" t="s">
        <v>32</v>
      </c>
      <c r="D43" s="99">
        <v>600</v>
      </c>
      <c r="E43" s="99">
        <v>5100</v>
      </c>
      <c r="F43" s="99" t="s">
        <v>100</v>
      </c>
      <c r="G43" s="99" t="s">
        <v>100</v>
      </c>
      <c r="H43" s="99" t="s">
        <v>100</v>
      </c>
      <c r="I43" s="99" t="s">
        <v>100</v>
      </c>
      <c r="J43" s="98" t="s">
        <v>100</v>
      </c>
      <c r="K43" s="84"/>
      <c r="L43" s="94"/>
      <c r="M43" s="94"/>
      <c r="N43" s="94"/>
    </row>
    <row r="44" spans="1:14" ht="13.2" customHeight="1" x14ac:dyDescent="0.25">
      <c r="A44" s="84"/>
      <c r="B44" s="100" t="s">
        <v>65</v>
      </c>
      <c r="C44" s="99" t="s">
        <v>32</v>
      </c>
      <c r="D44" s="99">
        <v>19</v>
      </c>
      <c r="E44" s="99">
        <v>540</v>
      </c>
      <c r="F44" s="99" t="s">
        <v>100</v>
      </c>
      <c r="G44" s="99" t="s">
        <v>100</v>
      </c>
      <c r="H44" s="99" t="s">
        <v>100</v>
      </c>
      <c r="I44" s="99" t="s">
        <v>100</v>
      </c>
      <c r="J44" s="98" t="s">
        <v>100</v>
      </c>
      <c r="K44" s="84"/>
      <c r="L44" s="94"/>
      <c r="M44" s="94"/>
      <c r="N44" s="94"/>
    </row>
    <row r="45" spans="1:14" ht="13.2" customHeight="1" x14ac:dyDescent="0.25">
      <c r="A45" s="84"/>
      <c r="B45" s="100" t="s">
        <v>66</v>
      </c>
      <c r="C45" s="99" t="s">
        <v>32</v>
      </c>
      <c r="D45" s="99">
        <v>160</v>
      </c>
      <c r="E45" s="99">
        <v>2100</v>
      </c>
      <c r="F45" s="99" t="s">
        <v>100</v>
      </c>
      <c r="G45" s="99" t="s">
        <v>100</v>
      </c>
      <c r="H45" s="99" t="s">
        <v>100</v>
      </c>
      <c r="I45" s="99" t="s">
        <v>100</v>
      </c>
      <c r="J45" s="98" t="s">
        <v>100</v>
      </c>
      <c r="K45" s="84"/>
      <c r="L45" s="94"/>
      <c r="M45" s="94"/>
      <c r="N45" s="94"/>
    </row>
    <row r="46" spans="1:14" ht="13.2" customHeight="1" x14ac:dyDescent="0.25">
      <c r="A46" s="84"/>
      <c r="B46" s="100" t="s">
        <v>67</v>
      </c>
      <c r="C46" s="99" t="s">
        <v>32</v>
      </c>
      <c r="D46" s="99">
        <v>665</v>
      </c>
      <c r="E46" s="99">
        <v>2600</v>
      </c>
      <c r="F46" s="99" t="s">
        <v>100</v>
      </c>
      <c r="G46" s="99" t="s">
        <v>100</v>
      </c>
      <c r="H46" s="99" t="s">
        <v>100</v>
      </c>
      <c r="I46" s="99" t="s">
        <v>100</v>
      </c>
      <c r="J46" s="98" t="s">
        <v>100</v>
      </c>
      <c r="K46" s="84"/>
      <c r="L46" s="94"/>
      <c r="M46" s="94"/>
      <c r="N46" s="94"/>
    </row>
    <row r="47" spans="1:14" ht="13.2" customHeight="1" thickBot="1" x14ac:dyDescent="0.3">
      <c r="A47" s="84"/>
      <c r="B47" s="97" t="s">
        <v>68</v>
      </c>
      <c r="C47" s="96" t="s">
        <v>32</v>
      </c>
      <c r="D47" s="96">
        <v>4000</v>
      </c>
      <c r="E47" s="96" t="s">
        <v>14</v>
      </c>
      <c r="F47" s="96" t="s">
        <v>101</v>
      </c>
      <c r="G47" s="96" t="s">
        <v>101</v>
      </c>
      <c r="H47" s="96" t="s">
        <v>101</v>
      </c>
      <c r="I47" s="96" t="s">
        <v>101</v>
      </c>
      <c r="J47" s="95" t="s">
        <v>101</v>
      </c>
      <c r="K47" s="84"/>
      <c r="L47" s="94"/>
      <c r="M47" s="94"/>
      <c r="N47" s="94"/>
    </row>
    <row r="48" spans="1:14" ht="13.8" thickBot="1" x14ac:dyDescent="0.3">
      <c r="A48" s="84"/>
      <c r="B48" s="149"/>
      <c r="C48" s="85"/>
      <c r="D48" s="85"/>
      <c r="E48" s="85"/>
      <c r="F48" s="85"/>
      <c r="G48" s="85"/>
      <c r="H48" s="85"/>
      <c r="I48" s="85"/>
      <c r="J48" s="150"/>
      <c r="K48" s="84"/>
    </row>
    <row r="49" spans="1:11" ht="16.2" thickBot="1" x14ac:dyDescent="0.3">
      <c r="A49" s="84"/>
      <c r="B49" s="149"/>
      <c r="C49" s="460" t="s">
        <v>76</v>
      </c>
      <c r="D49" s="461"/>
      <c r="E49" s="461"/>
      <c r="F49" s="461"/>
      <c r="G49" s="462"/>
      <c r="H49" s="84"/>
      <c r="I49" s="84"/>
      <c r="J49" s="151"/>
      <c r="K49" s="84"/>
    </row>
    <row r="50" spans="1:11" ht="15" customHeight="1" x14ac:dyDescent="0.25">
      <c r="A50" s="84"/>
      <c r="B50" s="149"/>
      <c r="C50" s="93" t="s">
        <v>77</v>
      </c>
      <c r="D50" s="463" t="s">
        <v>78</v>
      </c>
      <c r="E50" s="463"/>
      <c r="F50" s="463"/>
      <c r="G50" s="464"/>
      <c r="H50" s="84"/>
      <c r="I50" s="84"/>
      <c r="J50" s="151"/>
      <c r="K50" s="84"/>
    </row>
    <row r="51" spans="1:11" x14ac:dyDescent="0.25">
      <c r="A51" s="84"/>
      <c r="B51" s="149"/>
      <c r="C51" s="92" t="s">
        <v>77</v>
      </c>
      <c r="D51" s="465" t="s">
        <v>79</v>
      </c>
      <c r="E51" s="465"/>
      <c r="F51" s="465"/>
      <c r="G51" s="466"/>
      <c r="H51" s="84"/>
      <c r="I51" s="84"/>
      <c r="J51" s="151"/>
      <c r="K51" s="84"/>
    </row>
    <row r="52" spans="1:11" x14ac:dyDescent="0.25">
      <c r="A52" s="84"/>
      <c r="B52" s="149"/>
      <c r="C52" s="91" t="s">
        <v>77</v>
      </c>
      <c r="D52" s="465" t="s">
        <v>80</v>
      </c>
      <c r="E52" s="465"/>
      <c r="F52" s="465"/>
      <c r="G52" s="466"/>
      <c r="H52" s="84"/>
      <c r="I52" s="84"/>
      <c r="J52" s="151"/>
      <c r="K52" s="84"/>
    </row>
    <row r="53" spans="1:11" ht="13.8" thickBot="1" x14ac:dyDescent="0.3">
      <c r="A53" s="84"/>
      <c r="B53" s="149"/>
      <c r="C53" s="90" t="s">
        <v>77</v>
      </c>
      <c r="D53" s="451" t="s">
        <v>81</v>
      </c>
      <c r="E53" s="452"/>
      <c r="F53" s="452"/>
      <c r="G53" s="453"/>
      <c r="H53" s="84"/>
      <c r="I53" s="84"/>
      <c r="J53" s="151"/>
      <c r="K53" s="84"/>
    </row>
    <row r="54" spans="1:11" ht="13.8" thickBot="1" x14ac:dyDescent="0.3">
      <c r="A54" s="84"/>
      <c r="B54" s="152"/>
      <c r="C54" s="153"/>
      <c r="D54" s="153"/>
      <c r="E54" s="153"/>
      <c r="F54" s="154"/>
      <c r="G54" s="154"/>
      <c r="H54" s="154"/>
      <c r="I54" s="154"/>
      <c r="J54" s="155"/>
      <c r="K54" s="84"/>
    </row>
    <row r="56" spans="1:11" x14ac:dyDescent="0.25">
      <c r="F56" s="145"/>
      <c r="G56" s="145"/>
      <c r="H56" s="145"/>
      <c r="I56" s="145"/>
      <c r="J56" s="145"/>
    </row>
    <row r="57" spans="1:11" x14ac:dyDescent="0.25">
      <c r="F57" s="144"/>
      <c r="G57" s="144"/>
      <c r="H57" s="144"/>
      <c r="I57" s="144"/>
      <c r="J57" s="144"/>
    </row>
    <row r="60" spans="1:11" x14ac:dyDescent="0.25">
      <c r="F60" s="143"/>
      <c r="G60" s="143"/>
      <c r="H60" s="143"/>
      <c r="I60" s="143"/>
      <c r="J60" s="143"/>
    </row>
    <row r="61" spans="1:11" x14ac:dyDescent="0.25">
      <c r="F61" s="85"/>
      <c r="G61" s="85"/>
      <c r="H61" s="85"/>
      <c r="I61" s="85"/>
      <c r="J61" s="85"/>
    </row>
    <row r="65" ht="12.75" customHeight="1" x14ac:dyDescent="0.25"/>
  </sheetData>
  <mergeCells count="17">
    <mergeCell ref="B33:J33"/>
    <mergeCell ref="B1:J1"/>
    <mergeCell ref="B2:B7"/>
    <mergeCell ref="C2:C7"/>
    <mergeCell ref="D2:E6"/>
    <mergeCell ref="F2:J5"/>
    <mergeCell ref="B8:J8"/>
    <mergeCell ref="D9:E9"/>
    <mergeCell ref="D10:E10"/>
    <mergeCell ref="B11:J11"/>
    <mergeCell ref="B20:J20"/>
    <mergeCell ref="B31:J31"/>
    <mergeCell ref="C49:G49"/>
    <mergeCell ref="D50:G50"/>
    <mergeCell ref="D51:G51"/>
    <mergeCell ref="D52:G52"/>
    <mergeCell ref="D53:G5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topLeftCell="A28" zoomScale="80" zoomScaleNormal="80" workbookViewId="0">
      <selection activeCell="K50" sqref="K50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10" width="11.44140625" style="83" bestFit="1" customWidth="1"/>
    <col min="11" max="16384" width="10.44140625" style="83"/>
  </cols>
  <sheetData>
    <row r="1" spans="1:14" ht="33" customHeight="1" thickBot="1" x14ac:dyDescent="0.3">
      <c r="A1" s="84"/>
      <c r="B1" s="487" t="s">
        <v>102</v>
      </c>
      <c r="C1" s="488"/>
      <c r="D1" s="488"/>
      <c r="E1" s="488"/>
      <c r="F1" s="488"/>
      <c r="G1" s="488"/>
      <c r="H1" s="488"/>
      <c r="I1" s="488"/>
      <c r="J1" s="489"/>
      <c r="K1" s="84"/>
    </row>
    <row r="2" spans="1:14" ht="13.5" customHeight="1" x14ac:dyDescent="0.25">
      <c r="A2" s="84"/>
      <c r="B2" s="477" t="s">
        <v>1</v>
      </c>
      <c r="C2" s="497" t="s">
        <v>2</v>
      </c>
      <c r="D2" s="500" t="s">
        <v>3</v>
      </c>
      <c r="E2" s="500"/>
      <c r="F2" s="483" t="s">
        <v>4</v>
      </c>
      <c r="G2" s="483"/>
      <c r="H2" s="483"/>
      <c r="I2" s="483"/>
      <c r="J2" s="485"/>
      <c r="K2" s="84"/>
    </row>
    <row r="3" spans="1:14" ht="14.25" customHeight="1" x14ac:dyDescent="0.25">
      <c r="A3" s="84"/>
      <c r="B3" s="478"/>
      <c r="C3" s="498"/>
      <c r="D3" s="501"/>
      <c r="E3" s="501"/>
      <c r="F3" s="484"/>
      <c r="G3" s="484"/>
      <c r="H3" s="484"/>
      <c r="I3" s="484"/>
      <c r="J3" s="486"/>
      <c r="K3" s="84"/>
    </row>
    <row r="4" spans="1:14" x14ac:dyDescent="0.25">
      <c r="A4" s="84"/>
      <c r="B4" s="478"/>
      <c r="C4" s="498"/>
      <c r="D4" s="501"/>
      <c r="E4" s="501"/>
      <c r="F4" s="484"/>
      <c r="G4" s="484"/>
      <c r="H4" s="484"/>
      <c r="I4" s="484"/>
      <c r="J4" s="486"/>
      <c r="K4" s="84"/>
    </row>
    <row r="5" spans="1:14" x14ac:dyDescent="0.25">
      <c r="A5" s="84"/>
      <c r="B5" s="478"/>
      <c r="C5" s="498"/>
      <c r="D5" s="501"/>
      <c r="E5" s="501"/>
      <c r="F5" s="484"/>
      <c r="G5" s="484"/>
      <c r="H5" s="484"/>
      <c r="I5" s="484"/>
      <c r="J5" s="486"/>
      <c r="K5" s="84"/>
    </row>
    <row r="6" spans="1:14" x14ac:dyDescent="0.25">
      <c r="A6" s="84"/>
      <c r="B6" s="478"/>
      <c r="C6" s="498"/>
      <c r="D6" s="501"/>
      <c r="E6" s="501"/>
      <c r="F6" s="142" t="s">
        <v>5</v>
      </c>
      <c r="G6" s="142" t="s">
        <v>6</v>
      </c>
      <c r="H6" s="142" t="s">
        <v>7</v>
      </c>
      <c r="I6" s="142" t="s">
        <v>8</v>
      </c>
      <c r="J6" s="141" t="s">
        <v>9</v>
      </c>
      <c r="K6" s="84"/>
    </row>
    <row r="7" spans="1:14" ht="13.8" thickBot="1" x14ac:dyDescent="0.3">
      <c r="A7" s="84"/>
      <c r="B7" s="479"/>
      <c r="C7" s="499"/>
      <c r="D7" s="140" t="s">
        <v>10</v>
      </c>
      <c r="E7" s="140" t="s">
        <v>11</v>
      </c>
      <c r="F7" s="139">
        <v>44175</v>
      </c>
      <c r="G7" s="139">
        <v>44175</v>
      </c>
      <c r="H7" s="139">
        <v>44175</v>
      </c>
      <c r="I7" s="139">
        <v>44175</v>
      </c>
      <c r="J7" s="138">
        <v>44175</v>
      </c>
      <c r="K7" s="84"/>
    </row>
    <row r="8" spans="1:14" ht="16.2" thickBot="1" x14ac:dyDescent="0.35">
      <c r="A8" s="84"/>
      <c r="B8" s="457" t="s">
        <v>93</v>
      </c>
      <c r="C8" s="458"/>
      <c r="D8" s="458"/>
      <c r="E8" s="458"/>
      <c r="F8" s="458"/>
      <c r="G8" s="458"/>
      <c r="H8" s="458"/>
      <c r="I8" s="458"/>
      <c r="J8" s="459"/>
      <c r="K8" s="84"/>
    </row>
    <row r="9" spans="1:14" ht="15" customHeight="1" x14ac:dyDescent="0.25">
      <c r="A9" s="84"/>
      <c r="B9" s="134" t="s">
        <v>13</v>
      </c>
      <c r="C9" s="133" t="s">
        <v>14</v>
      </c>
      <c r="D9" s="502" t="s">
        <v>14</v>
      </c>
      <c r="E9" s="502"/>
      <c r="F9" s="166">
        <v>6.94</v>
      </c>
      <c r="G9" s="166">
        <v>6.55</v>
      </c>
      <c r="H9" s="166">
        <v>6.8</v>
      </c>
      <c r="I9" s="166">
        <v>6.74</v>
      </c>
      <c r="J9" s="168">
        <v>6.93</v>
      </c>
      <c r="K9" s="84"/>
    </row>
    <row r="10" spans="1:14" ht="15.75" customHeight="1" thickBot="1" x14ac:dyDescent="0.3">
      <c r="A10" s="84"/>
      <c r="B10" s="129" t="s">
        <v>15</v>
      </c>
      <c r="C10" s="128" t="s">
        <v>16</v>
      </c>
      <c r="D10" s="503" t="s">
        <v>14</v>
      </c>
      <c r="E10" s="503"/>
      <c r="F10" s="171" t="s">
        <v>103</v>
      </c>
      <c r="G10" s="171" t="s">
        <v>104</v>
      </c>
      <c r="H10" s="171" t="s">
        <v>105</v>
      </c>
      <c r="I10" s="171" t="s">
        <v>106</v>
      </c>
      <c r="J10" s="179" t="s">
        <v>107</v>
      </c>
      <c r="K10" s="84"/>
    </row>
    <row r="11" spans="1:14" ht="16.2" thickBot="1" x14ac:dyDescent="0.35">
      <c r="A11" s="84"/>
      <c r="B11" s="457" t="s">
        <v>17</v>
      </c>
      <c r="C11" s="458"/>
      <c r="D11" s="458"/>
      <c r="E11" s="458"/>
      <c r="F11" s="458"/>
      <c r="G11" s="458"/>
      <c r="H11" s="458"/>
      <c r="I11" s="458"/>
      <c r="J11" s="459"/>
      <c r="K11" s="84"/>
      <c r="L11" s="94"/>
      <c r="M11" s="94"/>
      <c r="N11" s="94"/>
    </row>
    <row r="12" spans="1:14" ht="13.2" customHeight="1" x14ac:dyDescent="0.25">
      <c r="A12" s="84"/>
      <c r="B12" s="134" t="s">
        <v>18</v>
      </c>
      <c r="C12" s="133" t="s">
        <v>19</v>
      </c>
      <c r="D12" s="132">
        <v>19</v>
      </c>
      <c r="E12" s="132">
        <v>70</v>
      </c>
      <c r="F12" s="166" t="s">
        <v>108</v>
      </c>
      <c r="G12" s="167" t="s">
        <v>108</v>
      </c>
      <c r="H12" s="166" t="s">
        <v>108</v>
      </c>
      <c r="I12" s="166" t="s">
        <v>108</v>
      </c>
      <c r="J12" s="168" t="s">
        <v>108</v>
      </c>
      <c r="K12" s="84"/>
      <c r="L12" s="94"/>
      <c r="M12" s="94"/>
      <c r="N12" s="94"/>
    </row>
    <row r="13" spans="1:14" ht="13.2" customHeight="1" x14ac:dyDescent="0.25">
      <c r="A13" s="84"/>
      <c r="B13" s="120" t="s">
        <v>21</v>
      </c>
      <c r="C13" s="119" t="s">
        <v>19</v>
      </c>
      <c r="D13" s="117">
        <v>1.2</v>
      </c>
      <c r="E13" s="117">
        <v>7.2</v>
      </c>
      <c r="F13" s="162" t="s">
        <v>109</v>
      </c>
      <c r="G13" s="169" t="s">
        <v>109</v>
      </c>
      <c r="H13" s="169" t="s">
        <v>109</v>
      </c>
      <c r="I13" s="169" t="s">
        <v>109</v>
      </c>
      <c r="J13" s="170" t="s">
        <v>109</v>
      </c>
      <c r="K13" s="84"/>
      <c r="L13" s="94"/>
      <c r="M13" s="94"/>
      <c r="N13" s="94"/>
    </row>
    <row r="14" spans="1:14" ht="13.2" customHeight="1" x14ac:dyDescent="0.25">
      <c r="A14" s="84"/>
      <c r="B14" s="120" t="s">
        <v>22</v>
      </c>
      <c r="C14" s="119" t="s">
        <v>19</v>
      </c>
      <c r="D14" s="117">
        <v>46.7</v>
      </c>
      <c r="E14" s="117">
        <v>218</v>
      </c>
      <c r="F14" s="162" t="s">
        <v>110</v>
      </c>
      <c r="G14" s="169" t="s">
        <v>110</v>
      </c>
      <c r="H14" s="169" t="s">
        <v>110</v>
      </c>
      <c r="I14" s="169" t="s">
        <v>110</v>
      </c>
      <c r="J14" s="170" t="s">
        <v>110</v>
      </c>
      <c r="K14" s="84"/>
      <c r="L14" s="94"/>
      <c r="M14" s="94"/>
      <c r="N14" s="94"/>
    </row>
    <row r="15" spans="1:14" ht="13.2" customHeight="1" x14ac:dyDescent="0.25">
      <c r="A15" s="84"/>
      <c r="B15" s="120" t="s">
        <v>23</v>
      </c>
      <c r="C15" s="119" t="s">
        <v>19</v>
      </c>
      <c r="D15" s="121">
        <v>34</v>
      </c>
      <c r="E15" s="121">
        <v>270</v>
      </c>
      <c r="F15" s="162" t="s">
        <v>110</v>
      </c>
      <c r="G15" s="169" t="s">
        <v>110</v>
      </c>
      <c r="H15" s="169" t="s">
        <v>110</v>
      </c>
      <c r="I15" s="169" t="s">
        <v>110</v>
      </c>
      <c r="J15" s="170" t="s">
        <v>110</v>
      </c>
      <c r="K15" s="84"/>
      <c r="L15" s="94"/>
      <c r="M15" s="94"/>
      <c r="N15" s="94"/>
    </row>
    <row r="16" spans="1:14" ht="13.2" customHeight="1" x14ac:dyDescent="0.25">
      <c r="A16" s="84"/>
      <c r="B16" s="120" t="s">
        <v>24</v>
      </c>
      <c r="C16" s="119" t="s">
        <v>19</v>
      </c>
      <c r="D16" s="121">
        <v>81</v>
      </c>
      <c r="E16" s="121">
        <v>370</v>
      </c>
      <c r="F16" s="162" t="s">
        <v>110</v>
      </c>
      <c r="G16" s="169" t="s">
        <v>110</v>
      </c>
      <c r="H16" s="169" t="s">
        <v>110</v>
      </c>
      <c r="I16" s="169" t="s">
        <v>110</v>
      </c>
      <c r="J16" s="170" t="s">
        <v>110</v>
      </c>
      <c r="K16" s="84"/>
      <c r="L16" s="94"/>
      <c r="M16" s="94"/>
      <c r="N16" s="94"/>
    </row>
    <row r="17" spans="1:14" ht="13.2" customHeight="1" x14ac:dyDescent="0.25">
      <c r="A17" s="84"/>
      <c r="B17" s="120" t="s">
        <v>25</v>
      </c>
      <c r="C17" s="119" t="s">
        <v>19</v>
      </c>
      <c r="D17" s="117">
        <v>0.3</v>
      </c>
      <c r="E17" s="117">
        <v>1</v>
      </c>
      <c r="F17" s="162" t="s">
        <v>86</v>
      </c>
      <c r="G17" s="169" t="s">
        <v>86</v>
      </c>
      <c r="H17" s="162" t="s">
        <v>86</v>
      </c>
      <c r="I17" s="162" t="s">
        <v>86</v>
      </c>
      <c r="J17" s="163" t="s">
        <v>86</v>
      </c>
      <c r="K17" s="84"/>
      <c r="L17" s="94"/>
      <c r="M17" s="94"/>
      <c r="N17" s="94"/>
    </row>
    <row r="18" spans="1:14" ht="12.75" customHeight="1" x14ac:dyDescent="0.25">
      <c r="A18" s="84"/>
      <c r="B18" s="120" t="s">
        <v>28</v>
      </c>
      <c r="C18" s="119" t="s">
        <v>19</v>
      </c>
      <c r="D18" s="117">
        <v>20.9</v>
      </c>
      <c r="E18" s="117">
        <v>51.6</v>
      </c>
      <c r="F18" s="162" t="s">
        <v>110</v>
      </c>
      <c r="G18" s="169" t="s">
        <v>110</v>
      </c>
      <c r="H18" s="169" t="s">
        <v>110</v>
      </c>
      <c r="I18" s="169" t="s">
        <v>110</v>
      </c>
      <c r="J18" s="170" t="s">
        <v>110</v>
      </c>
      <c r="K18" s="84"/>
      <c r="L18" s="94"/>
      <c r="M18" s="94"/>
      <c r="N18" s="94"/>
    </row>
    <row r="19" spans="1:14" ht="13.2" customHeight="1" thickBot="1" x14ac:dyDescent="0.3">
      <c r="A19" s="84"/>
      <c r="B19" s="129" t="s">
        <v>29</v>
      </c>
      <c r="C19" s="128" t="s">
        <v>19</v>
      </c>
      <c r="D19" s="127">
        <v>150</v>
      </c>
      <c r="E19" s="127">
        <v>410</v>
      </c>
      <c r="F19" s="171" t="s">
        <v>110</v>
      </c>
      <c r="G19" s="172" t="s">
        <v>110</v>
      </c>
      <c r="H19" s="172" t="s">
        <v>110</v>
      </c>
      <c r="I19" s="172" t="s">
        <v>110</v>
      </c>
      <c r="J19" s="173" t="s">
        <v>110</v>
      </c>
      <c r="K19" s="84"/>
      <c r="L19" s="94"/>
      <c r="M19" s="94"/>
      <c r="N19" s="94"/>
    </row>
    <row r="20" spans="1:14" ht="16.2" thickBot="1" x14ac:dyDescent="0.35">
      <c r="A20" s="84"/>
      <c r="B20" s="504" t="s">
        <v>37</v>
      </c>
      <c r="C20" s="505"/>
      <c r="D20" s="505"/>
      <c r="E20" s="505"/>
      <c r="F20" s="505"/>
      <c r="G20" s="505"/>
      <c r="H20" s="505"/>
      <c r="I20" s="505"/>
      <c r="J20" s="506"/>
      <c r="K20" s="84"/>
      <c r="L20" s="94"/>
      <c r="M20" s="94"/>
      <c r="N20" s="94"/>
    </row>
    <row r="21" spans="1:14" ht="13.2" customHeight="1" x14ac:dyDescent="0.25">
      <c r="A21" s="84"/>
      <c r="B21" s="134" t="s">
        <v>38</v>
      </c>
      <c r="C21" s="133" t="s">
        <v>32</v>
      </c>
      <c r="D21" s="174">
        <v>0.32</v>
      </c>
      <c r="E21" s="133">
        <v>0.99</v>
      </c>
      <c r="F21" s="132" t="s">
        <v>111</v>
      </c>
      <c r="G21" s="132" t="s">
        <v>111</v>
      </c>
      <c r="H21" s="133" t="s">
        <v>111</v>
      </c>
      <c r="I21" s="132" t="s">
        <v>111</v>
      </c>
      <c r="J21" s="175" t="s">
        <v>111</v>
      </c>
      <c r="K21" s="84"/>
      <c r="L21" s="94"/>
      <c r="M21" s="94"/>
      <c r="N21" s="94"/>
    </row>
    <row r="22" spans="1:14" ht="13.2" customHeight="1" x14ac:dyDescent="0.25">
      <c r="A22" s="84"/>
      <c r="B22" s="120" t="s">
        <v>40</v>
      </c>
      <c r="C22" s="119" t="s">
        <v>32</v>
      </c>
      <c r="D22" s="118">
        <v>0.32</v>
      </c>
      <c r="E22" s="119">
        <v>0.99</v>
      </c>
      <c r="F22" s="117" t="s">
        <v>111</v>
      </c>
      <c r="G22" s="117" t="s">
        <v>111</v>
      </c>
      <c r="H22" s="119" t="s">
        <v>111</v>
      </c>
      <c r="I22" s="117" t="s">
        <v>111</v>
      </c>
      <c r="J22" s="176" t="s">
        <v>111</v>
      </c>
      <c r="K22" s="84"/>
      <c r="L22" s="94"/>
      <c r="M22" s="94"/>
      <c r="N22" s="94"/>
    </row>
    <row r="23" spans="1:14" ht="13.2" customHeight="1" x14ac:dyDescent="0.25">
      <c r="A23" s="84"/>
      <c r="B23" s="120" t="s">
        <v>41</v>
      </c>
      <c r="C23" s="119" t="s">
        <v>32</v>
      </c>
      <c r="D23" s="118">
        <v>0.32</v>
      </c>
      <c r="E23" s="119">
        <v>0.99</v>
      </c>
      <c r="F23" s="117" t="s">
        <v>111</v>
      </c>
      <c r="G23" s="117" t="s">
        <v>111</v>
      </c>
      <c r="H23" s="119" t="s">
        <v>111</v>
      </c>
      <c r="I23" s="117" t="s">
        <v>111</v>
      </c>
      <c r="J23" s="176" t="s">
        <v>111</v>
      </c>
      <c r="K23" s="84"/>
      <c r="L23" s="94"/>
      <c r="M23" s="94"/>
      <c r="N23" s="94"/>
    </row>
    <row r="24" spans="1:14" ht="13.2" customHeight="1" x14ac:dyDescent="0.25">
      <c r="A24" s="84"/>
      <c r="B24" s="120" t="s">
        <v>42</v>
      </c>
      <c r="C24" s="119" t="s">
        <v>32</v>
      </c>
      <c r="D24" s="118">
        <v>0.32</v>
      </c>
      <c r="E24" s="119">
        <v>0.99</v>
      </c>
      <c r="F24" s="121" t="s">
        <v>111</v>
      </c>
      <c r="G24" s="121" t="s">
        <v>111</v>
      </c>
      <c r="H24" s="119" t="s">
        <v>111</v>
      </c>
      <c r="I24" s="121" t="s">
        <v>111</v>
      </c>
      <c r="J24" s="177" t="s">
        <v>111</v>
      </c>
      <c r="K24" s="84"/>
      <c r="L24" s="94"/>
      <c r="M24" s="94"/>
      <c r="N24" s="94"/>
    </row>
    <row r="25" spans="1:14" ht="13.2" customHeight="1" x14ac:dyDescent="0.25">
      <c r="A25" s="84"/>
      <c r="B25" s="120" t="s">
        <v>43</v>
      </c>
      <c r="C25" s="119" t="s">
        <v>32</v>
      </c>
      <c r="D25" s="118">
        <v>4.5199999999999996</v>
      </c>
      <c r="E25" s="119">
        <v>9.58</v>
      </c>
      <c r="F25" s="121" t="s">
        <v>111</v>
      </c>
      <c r="G25" s="121" t="s">
        <v>111</v>
      </c>
      <c r="H25" s="119" t="s">
        <v>111</v>
      </c>
      <c r="I25" s="121" t="s">
        <v>111</v>
      </c>
      <c r="J25" s="177" t="s">
        <v>111</v>
      </c>
      <c r="K25" s="84"/>
      <c r="L25" s="94"/>
      <c r="M25" s="94"/>
      <c r="N25" s="94"/>
    </row>
    <row r="26" spans="1:14" ht="13.2" customHeight="1" x14ac:dyDescent="0.25">
      <c r="A26" s="84"/>
      <c r="B26" s="120" t="s">
        <v>44</v>
      </c>
      <c r="C26" s="119" t="s">
        <v>32</v>
      </c>
      <c r="D26" s="118">
        <v>1.22</v>
      </c>
      <c r="E26" s="119">
        <v>7.81</v>
      </c>
      <c r="F26" s="117" t="s">
        <v>111</v>
      </c>
      <c r="G26" s="117" t="s">
        <v>111</v>
      </c>
      <c r="H26" s="119" t="s">
        <v>111</v>
      </c>
      <c r="I26" s="117" t="s">
        <v>111</v>
      </c>
      <c r="J26" s="176" t="s">
        <v>111</v>
      </c>
      <c r="K26" s="84"/>
      <c r="L26" s="94"/>
      <c r="M26" s="94"/>
      <c r="N26" s="94"/>
    </row>
    <row r="27" spans="1:14" ht="13.2" customHeight="1" x14ac:dyDescent="0.25">
      <c r="A27" s="84"/>
      <c r="B27" s="120" t="s">
        <v>45</v>
      </c>
      <c r="C27" s="119" t="s">
        <v>32</v>
      </c>
      <c r="D27" s="118">
        <v>2.0699999999999998</v>
      </c>
      <c r="E27" s="119">
        <v>374</v>
      </c>
      <c r="F27" s="117" t="s">
        <v>111</v>
      </c>
      <c r="G27" s="117" t="s">
        <v>111</v>
      </c>
      <c r="H27" s="119" t="s">
        <v>111</v>
      </c>
      <c r="I27" s="117" t="s">
        <v>111</v>
      </c>
      <c r="J27" s="176" t="s">
        <v>111</v>
      </c>
      <c r="K27" s="84"/>
      <c r="L27" s="94"/>
      <c r="M27" s="94"/>
      <c r="N27" s="94"/>
    </row>
    <row r="28" spans="1:14" ht="13.2" customHeight="1" x14ac:dyDescent="0.25">
      <c r="A28" s="84"/>
      <c r="B28" s="120" t="s">
        <v>46</v>
      </c>
      <c r="C28" s="119" t="s">
        <v>32</v>
      </c>
      <c r="D28" s="118">
        <v>0.19</v>
      </c>
      <c r="E28" s="128">
        <v>4.7699999999999996</v>
      </c>
      <c r="F28" s="127" t="s">
        <v>111</v>
      </c>
      <c r="G28" s="127" t="s">
        <v>111</v>
      </c>
      <c r="H28" s="128" t="s">
        <v>111</v>
      </c>
      <c r="I28" s="127" t="s">
        <v>111</v>
      </c>
      <c r="J28" s="178" t="s">
        <v>111</v>
      </c>
      <c r="K28" s="84"/>
      <c r="L28" s="94"/>
      <c r="M28" s="94"/>
      <c r="N28" s="94"/>
    </row>
    <row r="29" spans="1:14" ht="13.2" customHeight="1" x14ac:dyDescent="0.25">
      <c r="A29" s="84"/>
      <c r="B29" s="120" t="s">
        <v>47</v>
      </c>
      <c r="C29" s="119" t="s">
        <v>32</v>
      </c>
      <c r="D29" s="118">
        <v>0.71</v>
      </c>
      <c r="E29" s="133">
        <v>4.3</v>
      </c>
      <c r="F29" s="132" t="s">
        <v>111</v>
      </c>
      <c r="G29" s="132" t="s">
        <v>111</v>
      </c>
      <c r="H29" s="133" t="s">
        <v>111</v>
      </c>
      <c r="I29" s="132" t="s">
        <v>111</v>
      </c>
      <c r="J29" s="175" t="s">
        <v>111</v>
      </c>
      <c r="K29" s="84"/>
      <c r="L29" s="94"/>
      <c r="M29" s="94"/>
      <c r="N29" s="94"/>
    </row>
    <row r="30" spans="1:14" ht="13.2" customHeight="1" thickBot="1" x14ac:dyDescent="0.3">
      <c r="A30" s="84"/>
      <c r="B30" s="114" t="s">
        <v>48</v>
      </c>
      <c r="C30" s="113" t="s">
        <v>32</v>
      </c>
      <c r="D30" s="112">
        <v>2.67</v>
      </c>
      <c r="E30" s="119">
        <v>62.4</v>
      </c>
      <c r="F30" s="117" t="s">
        <v>111</v>
      </c>
      <c r="G30" s="117" t="s">
        <v>111</v>
      </c>
      <c r="H30" s="119" t="s">
        <v>111</v>
      </c>
      <c r="I30" s="117" t="s">
        <v>111</v>
      </c>
      <c r="J30" s="176" t="s">
        <v>111</v>
      </c>
      <c r="K30" s="84"/>
      <c r="L30" s="94"/>
      <c r="M30" s="94"/>
      <c r="N30" s="94"/>
    </row>
    <row r="31" spans="1:14" ht="16.2" thickBot="1" x14ac:dyDescent="0.35">
      <c r="A31" s="84"/>
      <c r="B31" s="467" t="s">
        <v>49</v>
      </c>
      <c r="C31" s="468"/>
      <c r="D31" s="468"/>
      <c r="E31" s="468"/>
      <c r="F31" s="468"/>
      <c r="G31" s="468"/>
      <c r="H31" s="468"/>
      <c r="I31" s="468"/>
      <c r="J31" s="469"/>
      <c r="K31" s="84"/>
      <c r="L31" s="94"/>
      <c r="M31" s="94"/>
      <c r="N31" s="94"/>
    </row>
    <row r="32" spans="1:14" ht="13.2" customHeight="1" thickBot="1" x14ac:dyDescent="0.3">
      <c r="A32" s="84"/>
      <c r="B32" s="180" t="s">
        <v>50</v>
      </c>
      <c r="C32" s="181" t="s">
        <v>32</v>
      </c>
      <c r="D32" s="181">
        <v>22.7</v>
      </c>
      <c r="E32" s="181">
        <v>180</v>
      </c>
      <c r="F32" s="182" t="s">
        <v>112</v>
      </c>
      <c r="G32" s="182" t="s">
        <v>112</v>
      </c>
      <c r="H32" s="182" t="s">
        <v>112</v>
      </c>
      <c r="I32" s="182" t="s">
        <v>112</v>
      </c>
      <c r="J32" s="183" t="s">
        <v>112</v>
      </c>
      <c r="K32" s="84"/>
      <c r="L32" s="94"/>
      <c r="M32" s="94"/>
      <c r="N32" s="94"/>
    </row>
    <row r="33" spans="1:14" ht="16.2" thickBot="1" x14ac:dyDescent="0.35">
      <c r="A33" s="84"/>
      <c r="B33" s="494" t="s">
        <v>52</v>
      </c>
      <c r="C33" s="495"/>
      <c r="D33" s="495"/>
      <c r="E33" s="495"/>
      <c r="F33" s="495"/>
      <c r="G33" s="495"/>
      <c r="H33" s="495"/>
      <c r="I33" s="495"/>
      <c r="J33" s="496"/>
      <c r="K33" s="84"/>
      <c r="L33" s="94"/>
      <c r="M33" s="94"/>
      <c r="N33" s="94"/>
    </row>
    <row r="34" spans="1:14" ht="13.2" customHeight="1" x14ac:dyDescent="0.25">
      <c r="A34" s="84"/>
      <c r="B34" s="156" t="s">
        <v>53</v>
      </c>
      <c r="C34" s="157" t="s">
        <v>32</v>
      </c>
      <c r="D34" s="157">
        <v>70</v>
      </c>
      <c r="E34" s="157">
        <v>670</v>
      </c>
      <c r="F34" s="158" t="s">
        <v>113</v>
      </c>
      <c r="G34" s="158" t="s">
        <v>113</v>
      </c>
      <c r="H34" s="158" t="s">
        <v>113</v>
      </c>
      <c r="I34" s="158" t="s">
        <v>113</v>
      </c>
      <c r="J34" s="159" t="s">
        <v>113</v>
      </c>
      <c r="K34" s="102"/>
      <c r="L34" s="94"/>
      <c r="M34" s="94"/>
      <c r="N34" s="94"/>
    </row>
    <row r="35" spans="1:14" ht="13.2" customHeight="1" x14ac:dyDescent="0.25">
      <c r="A35" s="84"/>
      <c r="B35" s="100" t="s">
        <v>56</v>
      </c>
      <c r="C35" s="99" t="s">
        <v>32</v>
      </c>
      <c r="D35" s="99">
        <v>16</v>
      </c>
      <c r="E35" s="99">
        <v>500</v>
      </c>
      <c r="F35" s="160" t="s">
        <v>113</v>
      </c>
      <c r="G35" s="160" t="s">
        <v>113</v>
      </c>
      <c r="H35" s="160" t="s">
        <v>113</v>
      </c>
      <c r="I35" s="160" t="s">
        <v>113</v>
      </c>
      <c r="J35" s="161" t="s">
        <v>113</v>
      </c>
      <c r="K35" s="84"/>
      <c r="L35" s="94"/>
      <c r="M35" s="94"/>
      <c r="N35" s="94"/>
    </row>
    <row r="36" spans="1:14" ht="13.2" customHeight="1" x14ac:dyDescent="0.25">
      <c r="A36" s="84"/>
      <c r="B36" s="100" t="s">
        <v>57</v>
      </c>
      <c r="C36" s="99" t="s">
        <v>32</v>
      </c>
      <c r="D36" s="99">
        <v>44</v>
      </c>
      <c r="E36" s="99">
        <v>640</v>
      </c>
      <c r="F36" s="160" t="s">
        <v>113</v>
      </c>
      <c r="G36" s="160" t="s">
        <v>113</v>
      </c>
      <c r="H36" s="160" t="s">
        <v>113</v>
      </c>
      <c r="I36" s="160" t="s">
        <v>113</v>
      </c>
      <c r="J36" s="161" t="s">
        <v>113</v>
      </c>
      <c r="K36" s="84"/>
      <c r="L36" s="94"/>
      <c r="M36" s="94"/>
      <c r="N36" s="94"/>
    </row>
    <row r="37" spans="1:14" ht="13.2" customHeight="1" x14ac:dyDescent="0.25">
      <c r="A37" s="84"/>
      <c r="B37" s="100" t="s">
        <v>58</v>
      </c>
      <c r="C37" s="99" t="s">
        <v>32</v>
      </c>
      <c r="D37" s="99">
        <v>85.3</v>
      </c>
      <c r="E37" s="99">
        <v>1100</v>
      </c>
      <c r="F37" s="160" t="s">
        <v>113</v>
      </c>
      <c r="G37" s="160" t="s">
        <v>113</v>
      </c>
      <c r="H37" s="160" t="s">
        <v>113</v>
      </c>
      <c r="I37" s="160" t="s">
        <v>113</v>
      </c>
      <c r="J37" s="161" t="s">
        <v>113</v>
      </c>
      <c r="K37" s="84"/>
      <c r="L37" s="94"/>
      <c r="M37" s="94"/>
      <c r="N37" s="94"/>
    </row>
    <row r="38" spans="1:14" ht="13.2" customHeight="1" x14ac:dyDescent="0.25">
      <c r="A38" s="84"/>
      <c r="B38" s="100" t="s">
        <v>59</v>
      </c>
      <c r="C38" s="99" t="s">
        <v>32</v>
      </c>
      <c r="D38" s="99">
        <v>280</v>
      </c>
      <c r="E38" s="99">
        <v>690</v>
      </c>
      <c r="F38" s="160" t="s">
        <v>113</v>
      </c>
      <c r="G38" s="160" t="s">
        <v>113</v>
      </c>
      <c r="H38" s="160" t="s">
        <v>113</v>
      </c>
      <c r="I38" s="160" t="s">
        <v>113</v>
      </c>
      <c r="J38" s="161" t="s">
        <v>113</v>
      </c>
      <c r="K38" s="101"/>
      <c r="L38" s="94"/>
      <c r="M38" s="94"/>
      <c r="N38" s="94"/>
    </row>
    <row r="39" spans="1:14" ht="13.2" customHeight="1" x14ac:dyDescent="0.25">
      <c r="A39" s="84"/>
      <c r="B39" s="100" t="s">
        <v>60</v>
      </c>
      <c r="C39" s="99" t="s">
        <v>32</v>
      </c>
      <c r="D39" s="99">
        <v>230</v>
      </c>
      <c r="E39" s="99">
        <v>760</v>
      </c>
      <c r="F39" s="160" t="s">
        <v>113</v>
      </c>
      <c r="G39" s="160" t="s">
        <v>113</v>
      </c>
      <c r="H39" s="160" t="s">
        <v>113</v>
      </c>
      <c r="I39" s="160" t="s">
        <v>113</v>
      </c>
      <c r="J39" s="161" t="s">
        <v>113</v>
      </c>
      <c r="K39" s="101"/>
      <c r="L39" s="94"/>
      <c r="M39" s="94"/>
      <c r="N39" s="94"/>
    </row>
    <row r="40" spans="1:14" ht="13.2" customHeight="1" x14ac:dyDescent="0.25">
      <c r="A40" s="84"/>
      <c r="B40" s="100" t="s">
        <v>61</v>
      </c>
      <c r="C40" s="99" t="s">
        <v>32</v>
      </c>
      <c r="D40" s="99">
        <v>300</v>
      </c>
      <c r="E40" s="99">
        <v>850</v>
      </c>
      <c r="F40" s="160" t="s">
        <v>113</v>
      </c>
      <c r="G40" s="160" t="s">
        <v>113</v>
      </c>
      <c r="H40" s="160" t="s">
        <v>113</v>
      </c>
      <c r="I40" s="160" t="s">
        <v>113</v>
      </c>
      <c r="J40" s="161" t="s">
        <v>113</v>
      </c>
      <c r="K40" s="101"/>
      <c r="L40" s="94"/>
      <c r="M40" s="94"/>
      <c r="N40" s="94"/>
    </row>
    <row r="41" spans="1:14" ht="13.2" customHeight="1" x14ac:dyDescent="0.25">
      <c r="A41" s="84"/>
      <c r="B41" s="100" t="s">
        <v>62</v>
      </c>
      <c r="C41" s="99" t="s">
        <v>32</v>
      </c>
      <c r="D41" s="99">
        <v>43</v>
      </c>
      <c r="E41" s="99">
        <v>140</v>
      </c>
      <c r="F41" s="160" t="s">
        <v>113</v>
      </c>
      <c r="G41" s="160" t="s">
        <v>113</v>
      </c>
      <c r="H41" s="160" t="s">
        <v>113</v>
      </c>
      <c r="I41" s="160" t="s">
        <v>113</v>
      </c>
      <c r="J41" s="161" t="s">
        <v>113</v>
      </c>
      <c r="K41" s="101"/>
      <c r="L41" s="94"/>
      <c r="M41" s="94"/>
      <c r="N41" s="94"/>
    </row>
    <row r="42" spans="1:14" ht="13.2" customHeight="1" x14ac:dyDescent="0.25">
      <c r="A42" s="84"/>
      <c r="B42" s="100" t="s">
        <v>63</v>
      </c>
      <c r="C42" s="99" t="s">
        <v>32</v>
      </c>
      <c r="D42" s="99">
        <v>240</v>
      </c>
      <c r="E42" s="99">
        <v>1500</v>
      </c>
      <c r="F42" s="160" t="s">
        <v>113</v>
      </c>
      <c r="G42" s="160" t="s">
        <v>113</v>
      </c>
      <c r="H42" s="160" t="s">
        <v>113</v>
      </c>
      <c r="I42" s="160" t="s">
        <v>113</v>
      </c>
      <c r="J42" s="161" t="s">
        <v>113</v>
      </c>
      <c r="K42" s="84"/>
      <c r="L42" s="94"/>
      <c r="M42" s="94"/>
      <c r="N42" s="94"/>
    </row>
    <row r="43" spans="1:14" ht="13.2" customHeight="1" x14ac:dyDescent="0.25">
      <c r="A43" s="84"/>
      <c r="B43" s="100" t="s">
        <v>64</v>
      </c>
      <c r="C43" s="99" t="s">
        <v>32</v>
      </c>
      <c r="D43" s="99">
        <v>600</v>
      </c>
      <c r="E43" s="99">
        <v>5100</v>
      </c>
      <c r="F43" s="160" t="s">
        <v>113</v>
      </c>
      <c r="G43" s="160" t="s">
        <v>113</v>
      </c>
      <c r="H43" s="160" t="s">
        <v>113</v>
      </c>
      <c r="I43" s="160" t="s">
        <v>113</v>
      </c>
      <c r="J43" s="161" t="s">
        <v>113</v>
      </c>
      <c r="K43" s="84"/>
      <c r="L43" s="94"/>
      <c r="M43" s="94"/>
      <c r="N43" s="94"/>
    </row>
    <row r="44" spans="1:14" ht="13.2" customHeight="1" x14ac:dyDescent="0.25">
      <c r="A44" s="84"/>
      <c r="B44" s="100" t="s">
        <v>65</v>
      </c>
      <c r="C44" s="99" t="s">
        <v>32</v>
      </c>
      <c r="D44" s="99">
        <v>19</v>
      </c>
      <c r="E44" s="99">
        <v>540</v>
      </c>
      <c r="F44" s="160" t="s">
        <v>113</v>
      </c>
      <c r="G44" s="160" t="s">
        <v>113</v>
      </c>
      <c r="H44" s="160" t="s">
        <v>113</v>
      </c>
      <c r="I44" s="160" t="s">
        <v>113</v>
      </c>
      <c r="J44" s="161" t="s">
        <v>113</v>
      </c>
      <c r="K44" s="84"/>
      <c r="L44" s="94"/>
      <c r="M44" s="94"/>
      <c r="N44" s="94"/>
    </row>
    <row r="45" spans="1:14" ht="13.2" customHeight="1" x14ac:dyDescent="0.25">
      <c r="A45" s="84"/>
      <c r="B45" s="100" t="s">
        <v>66</v>
      </c>
      <c r="C45" s="99" t="s">
        <v>32</v>
      </c>
      <c r="D45" s="99">
        <v>160</v>
      </c>
      <c r="E45" s="99">
        <v>2100</v>
      </c>
      <c r="F45" s="162" t="s">
        <v>113</v>
      </c>
      <c r="G45" s="162" t="s">
        <v>113</v>
      </c>
      <c r="H45" s="162" t="s">
        <v>113</v>
      </c>
      <c r="I45" s="162" t="s">
        <v>113</v>
      </c>
      <c r="J45" s="163" t="s">
        <v>113</v>
      </c>
      <c r="K45" s="84"/>
      <c r="L45" s="94"/>
      <c r="M45" s="94"/>
      <c r="N45" s="94"/>
    </row>
    <row r="46" spans="1:14" ht="13.2" customHeight="1" x14ac:dyDescent="0.25">
      <c r="A46" s="84"/>
      <c r="B46" s="100" t="s">
        <v>67</v>
      </c>
      <c r="C46" s="99" t="s">
        <v>32</v>
      </c>
      <c r="D46" s="99">
        <v>665</v>
      </c>
      <c r="E46" s="99">
        <v>2600</v>
      </c>
      <c r="F46" s="160" t="s">
        <v>113</v>
      </c>
      <c r="G46" s="160" t="s">
        <v>113</v>
      </c>
      <c r="H46" s="160" t="s">
        <v>113</v>
      </c>
      <c r="I46" s="160" t="s">
        <v>113</v>
      </c>
      <c r="J46" s="161" t="s">
        <v>113</v>
      </c>
      <c r="K46" s="84"/>
      <c r="L46" s="94"/>
      <c r="M46" s="94"/>
      <c r="N46" s="94"/>
    </row>
    <row r="47" spans="1:14" ht="13.2" customHeight="1" thickBot="1" x14ac:dyDescent="0.3">
      <c r="A47" s="84"/>
      <c r="B47" s="97" t="s">
        <v>68</v>
      </c>
      <c r="C47" s="96" t="s">
        <v>32</v>
      </c>
      <c r="D47" s="96">
        <v>4000</v>
      </c>
      <c r="E47" s="96" t="s">
        <v>14</v>
      </c>
      <c r="F47" s="164" t="s">
        <v>83</v>
      </c>
      <c r="G47" s="164" t="s">
        <v>83</v>
      </c>
      <c r="H47" s="164" t="s">
        <v>83</v>
      </c>
      <c r="I47" s="164" t="s">
        <v>83</v>
      </c>
      <c r="J47" s="165" t="s">
        <v>83</v>
      </c>
      <c r="K47" s="84"/>
      <c r="L47" s="94"/>
      <c r="M47" s="94"/>
      <c r="N47" s="94"/>
    </row>
    <row r="48" spans="1:14" ht="13.8" thickBot="1" x14ac:dyDescent="0.3">
      <c r="A48" s="84"/>
      <c r="B48" s="149"/>
      <c r="C48" s="85"/>
      <c r="D48" s="85"/>
      <c r="E48" s="85"/>
      <c r="F48" s="85"/>
      <c r="G48" s="85"/>
      <c r="H48" s="85"/>
      <c r="I48" s="85"/>
      <c r="J48" s="150"/>
      <c r="K48" s="84"/>
    </row>
    <row r="49" spans="1:11" ht="16.2" thickBot="1" x14ac:dyDescent="0.3">
      <c r="A49" s="84"/>
      <c r="B49" s="149"/>
      <c r="C49" s="460" t="s">
        <v>76</v>
      </c>
      <c r="D49" s="461"/>
      <c r="E49" s="461"/>
      <c r="F49" s="461"/>
      <c r="G49" s="462"/>
      <c r="H49" s="84"/>
      <c r="I49" s="84"/>
      <c r="J49" s="151"/>
      <c r="K49" s="84"/>
    </row>
    <row r="50" spans="1:11" ht="15" customHeight="1" x14ac:dyDescent="0.25">
      <c r="A50" s="84"/>
      <c r="B50" s="149"/>
      <c r="C50" s="93" t="s">
        <v>77</v>
      </c>
      <c r="D50" s="463" t="s">
        <v>78</v>
      </c>
      <c r="E50" s="463"/>
      <c r="F50" s="463"/>
      <c r="G50" s="464"/>
      <c r="H50" s="84"/>
      <c r="I50" s="84"/>
      <c r="J50" s="151"/>
      <c r="K50" s="84"/>
    </row>
    <row r="51" spans="1:11" x14ac:dyDescent="0.25">
      <c r="A51" s="84"/>
      <c r="B51" s="149"/>
      <c r="C51" s="92" t="s">
        <v>77</v>
      </c>
      <c r="D51" s="465" t="s">
        <v>79</v>
      </c>
      <c r="E51" s="465"/>
      <c r="F51" s="465"/>
      <c r="G51" s="466"/>
      <c r="H51" s="84"/>
      <c r="I51" s="84"/>
      <c r="J51" s="151"/>
      <c r="K51" s="84"/>
    </row>
    <row r="52" spans="1:11" x14ac:dyDescent="0.25">
      <c r="A52" s="84"/>
      <c r="B52" s="149"/>
      <c r="C52" s="91" t="s">
        <v>77</v>
      </c>
      <c r="D52" s="465" t="s">
        <v>80</v>
      </c>
      <c r="E52" s="465"/>
      <c r="F52" s="465"/>
      <c r="G52" s="466"/>
      <c r="H52" s="84"/>
      <c r="I52" s="84"/>
      <c r="J52" s="151"/>
      <c r="K52" s="84"/>
    </row>
    <row r="53" spans="1:11" ht="13.8" thickBot="1" x14ac:dyDescent="0.3">
      <c r="A53" s="84"/>
      <c r="B53" s="149"/>
      <c r="C53" s="90" t="s">
        <v>77</v>
      </c>
      <c r="D53" s="451" t="s">
        <v>81</v>
      </c>
      <c r="E53" s="452"/>
      <c r="F53" s="452"/>
      <c r="G53" s="453"/>
      <c r="H53" s="84"/>
      <c r="I53" s="84"/>
      <c r="J53" s="151"/>
      <c r="K53" s="84"/>
    </row>
    <row r="54" spans="1:11" ht="13.8" thickBot="1" x14ac:dyDescent="0.3">
      <c r="A54" s="84"/>
      <c r="B54" s="152"/>
      <c r="C54" s="153"/>
      <c r="D54" s="153"/>
      <c r="E54" s="153"/>
      <c r="F54" s="154"/>
      <c r="G54" s="154"/>
      <c r="H54" s="154"/>
      <c r="I54" s="154"/>
      <c r="J54" s="155"/>
      <c r="K54" s="84"/>
    </row>
    <row r="56" spans="1:11" x14ac:dyDescent="0.25">
      <c r="F56" s="145"/>
      <c r="G56" s="145"/>
      <c r="H56" s="145"/>
      <c r="I56" s="145"/>
      <c r="J56" s="145"/>
    </row>
    <row r="57" spans="1:11" x14ac:dyDescent="0.25">
      <c r="F57" s="144"/>
      <c r="G57" s="144"/>
      <c r="H57" s="144"/>
      <c r="I57" s="144"/>
      <c r="J57" s="144"/>
    </row>
    <row r="60" spans="1:11" x14ac:dyDescent="0.25">
      <c r="F60" s="143"/>
      <c r="G60" s="143"/>
      <c r="H60" s="143"/>
      <c r="I60" s="143"/>
      <c r="J60" s="143"/>
    </row>
    <row r="61" spans="1:11" x14ac:dyDescent="0.25">
      <c r="F61" s="85"/>
      <c r="G61" s="85"/>
      <c r="H61" s="85"/>
      <c r="I61" s="85"/>
      <c r="J61" s="85"/>
    </row>
    <row r="65" ht="12.75" customHeight="1" x14ac:dyDescent="0.25"/>
  </sheetData>
  <mergeCells count="17">
    <mergeCell ref="B33:J33"/>
    <mergeCell ref="B1:J1"/>
    <mergeCell ref="B2:B7"/>
    <mergeCell ref="C2:C7"/>
    <mergeCell ref="D2:E6"/>
    <mergeCell ref="F2:J5"/>
    <mergeCell ref="B8:J8"/>
    <mergeCell ref="D9:E9"/>
    <mergeCell ref="D10:E10"/>
    <mergeCell ref="B11:J11"/>
    <mergeCell ref="B20:J20"/>
    <mergeCell ref="B31:J31"/>
    <mergeCell ref="C49:G49"/>
    <mergeCell ref="D50:G50"/>
    <mergeCell ref="D51:G51"/>
    <mergeCell ref="D52:G52"/>
    <mergeCell ref="D53:G53"/>
  </mergeCells>
  <conditionalFormatting sqref="F32:J32">
    <cfRule type="containsText" dxfId="464" priority="709" operator="containsText" text="NA">
      <formula>NOT(ISERROR(SEARCH("NA",F32)))</formula>
    </cfRule>
    <cfRule type="containsBlanks" dxfId="463" priority="710">
      <formula>LEN(TRIM(F32))=0</formula>
    </cfRule>
    <cfRule type="containsText" dxfId="462" priority="711" operator="containsText" text="&lt;">
      <formula>NOT(ISERROR(SEARCH("&lt;",F32)))</formula>
    </cfRule>
    <cfRule type="cellIs" dxfId="461" priority="712" operator="greaterThan">
      <formula>$E$32</formula>
    </cfRule>
    <cfRule type="cellIs" dxfId="460" priority="713" operator="between">
      <formula>$D$32</formula>
      <formula>$E$32</formula>
    </cfRule>
    <cfRule type="cellIs" dxfId="459" priority="714" operator="lessThan">
      <formula>$D$32</formula>
    </cfRule>
  </conditionalFormatting>
  <conditionalFormatting sqref="F34 F12:J19">
    <cfRule type="containsText" dxfId="458" priority="703" operator="containsText" text="NA">
      <formula>NOT(ISERROR(SEARCH("NA",F12)))</formula>
    </cfRule>
    <cfRule type="containsBlanks" dxfId="457" priority="704">
      <formula>LEN(TRIM(F12))=0</formula>
    </cfRule>
    <cfRule type="containsText" dxfId="456" priority="705" operator="containsText" text="&lt;">
      <formula>NOT(ISERROR(SEARCH("&lt;",F12)))</formula>
    </cfRule>
    <cfRule type="cellIs" dxfId="455" priority="706" operator="greaterThan">
      <formula>$E12</formula>
    </cfRule>
    <cfRule type="cellIs" dxfId="454" priority="707" operator="between">
      <formula>$D12</formula>
      <formula>$E12</formula>
    </cfRule>
    <cfRule type="cellIs" dxfId="453" priority="708" operator="lessThan">
      <formula>$D12</formula>
    </cfRule>
  </conditionalFormatting>
  <conditionalFormatting sqref="F35">
    <cfRule type="containsText" dxfId="452" priority="697" operator="containsText" text="NA">
      <formula>NOT(ISERROR(SEARCH("NA",F35)))</formula>
    </cfRule>
    <cfRule type="containsBlanks" dxfId="451" priority="698">
      <formula>LEN(TRIM(F35))=0</formula>
    </cfRule>
    <cfRule type="containsText" dxfId="450" priority="699" operator="containsText" text="&lt;">
      <formula>NOT(ISERROR(SEARCH("&lt;",F35)))</formula>
    </cfRule>
    <cfRule type="cellIs" dxfId="449" priority="700" operator="greaterThan">
      <formula>$E35</formula>
    </cfRule>
    <cfRule type="cellIs" dxfId="448" priority="701" operator="between">
      <formula>$D35</formula>
      <formula>$E35</formula>
    </cfRule>
    <cfRule type="cellIs" dxfId="447" priority="702" operator="lessThan">
      <formula>$D35</formula>
    </cfRule>
  </conditionalFormatting>
  <conditionalFormatting sqref="F37">
    <cfRule type="containsText" dxfId="446" priority="685" operator="containsText" text="NA">
      <formula>NOT(ISERROR(SEARCH("NA",F37)))</formula>
    </cfRule>
    <cfRule type="containsBlanks" dxfId="445" priority="686">
      <formula>LEN(TRIM(F37))=0</formula>
    </cfRule>
    <cfRule type="containsText" dxfId="444" priority="687" operator="containsText" text="&lt;">
      <formula>NOT(ISERROR(SEARCH("&lt;",F37)))</formula>
    </cfRule>
    <cfRule type="cellIs" dxfId="443" priority="688" operator="greaterThan">
      <formula>$E37</formula>
    </cfRule>
    <cfRule type="cellIs" dxfId="442" priority="689" operator="between">
      <formula>$D37</formula>
      <formula>$E37</formula>
    </cfRule>
    <cfRule type="cellIs" dxfId="441" priority="690" operator="lessThan">
      <formula>$D37</formula>
    </cfRule>
  </conditionalFormatting>
  <conditionalFormatting sqref="F38">
    <cfRule type="containsText" dxfId="440" priority="679" operator="containsText" text="NA">
      <formula>NOT(ISERROR(SEARCH("NA",F38)))</formula>
    </cfRule>
    <cfRule type="containsBlanks" dxfId="439" priority="680">
      <formula>LEN(TRIM(F38))=0</formula>
    </cfRule>
    <cfRule type="containsText" dxfId="438" priority="681" operator="containsText" text="&lt;">
      <formula>NOT(ISERROR(SEARCH("&lt;",F38)))</formula>
    </cfRule>
    <cfRule type="cellIs" dxfId="437" priority="682" operator="greaterThan">
      <formula>$E38</formula>
    </cfRule>
    <cfRule type="cellIs" dxfId="436" priority="683" operator="between">
      <formula>$D38</formula>
      <formula>$E38</formula>
    </cfRule>
    <cfRule type="cellIs" dxfId="435" priority="684" operator="lessThan">
      <formula>$D38</formula>
    </cfRule>
  </conditionalFormatting>
  <conditionalFormatting sqref="F39">
    <cfRule type="containsText" dxfId="434" priority="673" operator="containsText" text="NA">
      <formula>NOT(ISERROR(SEARCH("NA",F39)))</formula>
    </cfRule>
    <cfRule type="containsBlanks" dxfId="433" priority="674">
      <formula>LEN(TRIM(F39))=0</formula>
    </cfRule>
    <cfRule type="containsText" dxfId="432" priority="675" operator="containsText" text="&lt;">
      <formula>NOT(ISERROR(SEARCH("&lt;",F39)))</formula>
    </cfRule>
    <cfRule type="cellIs" dxfId="431" priority="676" operator="greaterThan">
      <formula>$E39</formula>
    </cfRule>
    <cfRule type="cellIs" dxfId="430" priority="677" operator="between">
      <formula>$D39</formula>
      <formula>$E39</formula>
    </cfRule>
    <cfRule type="cellIs" dxfId="429" priority="678" operator="lessThan">
      <formula>$D39</formula>
    </cfRule>
  </conditionalFormatting>
  <conditionalFormatting sqref="F40">
    <cfRule type="containsText" dxfId="428" priority="667" operator="containsText" text="NA">
      <formula>NOT(ISERROR(SEARCH("NA",F40)))</formula>
    </cfRule>
    <cfRule type="containsBlanks" dxfId="427" priority="668">
      <formula>LEN(TRIM(F40))=0</formula>
    </cfRule>
    <cfRule type="containsText" dxfId="426" priority="669" operator="containsText" text="&lt;">
      <formula>NOT(ISERROR(SEARCH("&lt;",F40)))</formula>
    </cfRule>
    <cfRule type="cellIs" dxfId="425" priority="670" operator="greaterThan">
      <formula>$E40</formula>
    </cfRule>
    <cfRule type="cellIs" dxfId="424" priority="671" operator="between">
      <formula>$D40</formula>
      <formula>$E40</formula>
    </cfRule>
    <cfRule type="cellIs" dxfId="423" priority="672" operator="lessThan">
      <formula>$D40</formula>
    </cfRule>
  </conditionalFormatting>
  <conditionalFormatting sqref="F41">
    <cfRule type="containsText" dxfId="422" priority="661" operator="containsText" text="NA">
      <formula>NOT(ISERROR(SEARCH("NA",F41)))</formula>
    </cfRule>
    <cfRule type="containsBlanks" dxfId="421" priority="662">
      <formula>LEN(TRIM(F41))=0</formula>
    </cfRule>
    <cfRule type="containsText" dxfId="420" priority="663" operator="containsText" text="&lt;">
      <formula>NOT(ISERROR(SEARCH("&lt;",F41)))</formula>
    </cfRule>
    <cfRule type="cellIs" dxfId="419" priority="664" operator="greaterThan">
      <formula>$E41</formula>
    </cfRule>
    <cfRule type="cellIs" dxfId="418" priority="665" operator="between">
      <formula>$D41</formula>
      <formula>$E41</formula>
    </cfRule>
    <cfRule type="cellIs" dxfId="417" priority="666" operator="lessThan">
      <formula>$D41</formula>
    </cfRule>
  </conditionalFormatting>
  <conditionalFormatting sqref="F42">
    <cfRule type="containsText" dxfId="416" priority="655" operator="containsText" text="NA">
      <formula>NOT(ISERROR(SEARCH("NA",F42)))</formula>
    </cfRule>
    <cfRule type="containsBlanks" dxfId="415" priority="656">
      <formula>LEN(TRIM(F42))=0</formula>
    </cfRule>
    <cfRule type="containsText" dxfId="414" priority="657" operator="containsText" text="&lt;">
      <formula>NOT(ISERROR(SEARCH("&lt;",F42)))</formula>
    </cfRule>
    <cfRule type="cellIs" dxfId="413" priority="658" operator="greaterThan">
      <formula>$E42</formula>
    </cfRule>
    <cfRule type="cellIs" dxfId="412" priority="659" operator="between">
      <formula>$D42</formula>
      <formula>$E42</formula>
    </cfRule>
    <cfRule type="cellIs" dxfId="411" priority="660" operator="lessThan">
      <formula>$D42</formula>
    </cfRule>
  </conditionalFormatting>
  <conditionalFormatting sqref="F43">
    <cfRule type="containsText" dxfId="410" priority="649" operator="containsText" text="NA">
      <formula>NOT(ISERROR(SEARCH("NA",F43)))</formula>
    </cfRule>
    <cfRule type="containsBlanks" dxfId="409" priority="650">
      <formula>LEN(TRIM(F43))=0</formula>
    </cfRule>
    <cfRule type="containsText" dxfId="408" priority="651" operator="containsText" text="&lt;">
      <formula>NOT(ISERROR(SEARCH("&lt;",F43)))</formula>
    </cfRule>
    <cfRule type="cellIs" dxfId="407" priority="652" operator="greaterThan">
      <formula>$E43</formula>
    </cfRule>
    <cfRule type="cellIs" dxfId="406" priority="653" operator="between">
      <formula>$D43</formula>
      <formula>$E43</formula>
    </cfRule>
    <cfRule type="cellIs" dxfId="405" priority="654" operator="lessThan">
      <formula>$D43</formula>
    </cfRule>
  </conditionalFormatting>
  <conditionalFormatting sqref="F44">
    <cfRule type="containsText" dxfId="404" priority="643" operator="containsText" text="NA">
      <formula>NOT(ISERROR(SEARCH("NA",F44)))</formula>
    </cfRule>
    <cfRule type="containsBlanks" dxfId="403" priority="644">
      <formula>LEN(TRIM(F44))=0</formula>
    </cfRule>
    <cfRule type="containsText" dxfId="402" priority="645" operator="containsText" text="&lt;">
      <formula>NOT(ISERROR(SEARCH("&lt;",F44)))</formula>
    </cfRule>
    <cfRule type="cellIs" dxfId="401" priority="646" operator="greaterThan">
      <formula>$E44</formula>
    </cfRule>
    <cfRule type="cellIs" dxfId="400" priority="647" operator="between">
      <formula>$D44</formula>
      <formula>$E44</formula>
    </cfRule>
    <cfRule type="cellIs" dxfId="399" priority="648" operator="lessThan">
      <formula>$D44</formula>
    </cfRule>
  </conditionalFormatting>
  <conditionalFormatting sqref="F45">
    <cfRule type="containsText" dxfId="398" priority="637" operator="containsText" text="NA">
      <formula>NOT(ISERROR(SEARCH("NA",F45)))</formula>
    </cfRule>
    <cfRule type="containsBlanks" dxfId="397" priority="638">
      <formula>LEN(TRIM(F45))=0</formula>
    </cfRule>
    <cfRule type="containsText" dxfId="396" priority="639" operator="containsText" text="&lt;">
      <formula>NOT(ISERROR(SEARCH("&lt;",F45)))</formula>
    </cfRule>
    <cfRule type="cellIs" dxfId="395" priority="640" operator="greaterThan">
      <formula>$E45</formula>
    </cfRule>
    <cfRule type="cellIs" dxfId="394" priority="641" operator="between">
      <formula>$D45</formula>
      <formula>$E45</formula>
    </cfRule>
    <cfRule type="cellIs" dxfId="393" priority="642" operator="lessThan">
      <formula>$D45</formula>
    </cfRule>
  </conditionalFormatting>
  <conditionalFormatting sqref="F46">
    <cfRule type="containsText" dxfId="392" priority="631" operator="containsText" text="NA">
      <formula>NOT(ISERROR(SEARCH("NA",F46)))</formula>
    </cfRule>
    <cfRule type="containsBlanks" dxfId="391" priority="632">
      <formula>LEN(TRIM(F46))=0</formula>
    </cfRule>
    <cfRule type="containsText" dxfId="390" priority="633" operator="containsText" text="&lt;">
      <formula>NOT(ISERROR(SEARCH("&lt;",F46)))</formula>
    </cfRule>
    <cfRule type="cellIs" dxfId="389" priority="634" operator="greaterThan">
      <formula>$E46</formula>
    </cfRule>
    <cfRule type="cellIs" dxfId="388" priority="635" operator="between">
      <formula>$D46</formula>
      <formula>$E46</formula>
    </cfRule>
    <cfRule type="cellIs" dxfId="387" priority="636" operator="lessThan">
      <formula>$D46</formula>
    </cfRule>
  </conditionalFormatting>
  <conditionalFormatting sqref="F36">
    <cfRule type="containsText" dxfId="386" priority="313" operator="containsText" text="NA">
      <formula>NOT(ISERROR(SEARCH("NA",F36)))</formula>
    </cfRule>
    <cfRule type="containsBlanks" dxfId="385" priority="314">
      <formula>LEN(TRIM(F36))=0</formula>
    </cfRule>
    <cfRule type="containsText" dxfId="384" priority="315" operator="containsText" text="&lt;">
      <formula>NOT(ISERROR(SEARCH("&lt;",F36)))</formula>
    </cfRule>
    <cfRule type="cellIs" dxfId="383" priority="316" operator="greaterThan">
      <formula>$E36</formula>
    </cfRule>
    <cfRule type="cellIs" dxfId="382" priority="317" operator="between">
      <formula>$D36</formula>
      <formula>$E36</formula>
    </cfRule>
    <cfRule type="cellIs" dxfId="381" priority="318" operator="lessThan">
      <formula>$D36</formula>
    </cfRule>
  </conditionalFormatting>
  <conditionalFormatting sqref="G34">
    <cfRule type="containsText" dxfId="380" priority="307" operator="containsText" text="NA">
      <formula>NOT(ISERROR(SEARCH("NA",G34)))</formula>
    </cfRule>
    <cfRule type="containsBlanks" dxfId="379" priority="308">
      <formula>LEN(TRIM(G34))=0</formula>
    </cfRule>
    <cfRule type="containsText" dxfId="378" priority="309" operator="containsText" text="&lt;">
      <formula>NOT(ISERROR(SEARCH("&lt;",G34)))</formula>
    </cfRule>
    <cfRule type="cellIs" dxfId="377" priority="310" operator="greaterThan">
      <formula>$E34</formula>
    </cfRule>
    <cfRule type="cellIs" dxfId="376" priority="311" operator="between">
      <formula>$D34</formula>
      <formula>$E34</formula>
    </cfRule>
    <cfRule type="cellIs" dxfId="375" priority="312" operator="lessThan">
      <formula>$D34</formula>
    </cfRule>
  </conditionalFormatting>
  <conditionalFormatting sqref="G35">
    <cfRule type="containsText" dxfId="374" priority="301" operator="containsText" text="NA">
      <formula>NOT(ISERROR(SEARCH("NA",G35)))</formula>
    </cfRule>
    <cfRule type="containsBlanks" dxfId="373" priority="302">
      <formula>LEN(TRIM(G35))=0</formula>
    </cfRule>
    <cfRule type="containsText" dxfId="372" priority="303" operator="containsText" text="&lt;">
      <formula>NOT(ISERROR(SEARCH("&lt;",G35)))</formula>
    </cfRule>
    <cfRule type="cellIs" dxfId="371" priority="304" operator="greaterThan">
      <formula>$E35</formula>
    </cfRule>
    <cfRule type="cellIs" dxfId="370" priority="305" operator="between">
      <formula>$D35</formula>
      <formula>$E35</formula>
    </cfRule>
    <cfRule type="cellIs" dxfId="369" priority="306" operator="lessThan">
      <formula>$D35</formula>
    </cfRule>
  </conditionalFormatting>
  <conditionalFormatting sqref="G37">
    <cfRule type="containsText" dxfId="368" priority="295" operator="containsText" text="NA">
      <formula>NOT(ISERROR(SEARCH("NA",G37)))</formula>
    </cfRule>
    <cfRule type="containsBlanks" dxfId="367" priority="296">
      <formula>LEN(TRIM(G37))=0</formula>
    </cfRule>
    <cfRule type="containsText" dxfId="366" priority="297" operator="containsText" text="&lt;">
      <formula>NOT(ISERROR(SEARCH("&lt;",G37)))</formula>
    </cfRule>
    <cfRule type="cellIs" dxfId="365" priority="298" operator="greaterThan">
      <formula>$E37</formula>
    </cfRule>
    <cfRule type="cellIs" dxfId="364" priority="299" operator="between">
      <formula>$D37</formula>
      <formula>$E37</formula>
    </cfRule>
    <cfRule type="cellIs" dxfId="363" priority="300" operator="lessThan">
      <formula>$D37</formula>
    </cfRule>
  </conditionalFormatting>
  <conditionalFormatting sqref="G38">
    <cfRule type="containsText" dxfId="362" priority="289" operator="containsText" text="NA">
      <formula>NOT(ISERROR(SEARCH("NA",G38)))</formula>
    </cfRule>
    <cfRule type="containsBlanks" dxfId="361" priority="290">
      <formula>LEN(TRIM(G38))=0</formula>
    </cfRule>
    <cfRule type="containsText" dxfId="360" priority="291" operator="containsText" text="&lt;">
      <formula>NOT(ISERROR(SEARCH("&lt;",G38)))</formula>
    </cfRule>
    <cfRule type="cellIs" dxfId="359" priority="292" operator="greaterThan">
      <formula>$E38</formula>
    </cfRule>
    <cfRule type="cellIs" dxfId="358" priority="293" operator="between">
      <formula>$D38</formula>
      <formula>$E38</formula>
    </cfRule>
    <cfRule type="cellIs" dxfId="357" priority="294" operator="lessThan">
      <formula>$D38</formula>
    </cfRule>
  </conditionalFormatting>
  <conditionalFormatting sqref="G39">
    <cfRule type="containsText" dxfId="356" priority="283" operator="containsText" text="NA">
      <formula>NOT(ISERROR(SEARCH("NA",G39)))</formula>
    </cfRule>
    <cfRule type="containsBlanks" dxfId="355" priority="284">
      <formula>LEN(TRIM(G39))=0</formula>
    </cfRule>
    <cfRule type="containsText" dxfId="354" priority="285" operator="containsText" text="&lt;">
      <formula>NOT(ISERROR(SEARCH("&lt;",G39)))</formula>
    </cfRule>
    <cfRule type="cellIs" dxfId="353" priority="286" operator="greaterThan">
      <formula>$E39</formula>
    </cfRule>
    <cfRule type="cellIs" dxfId="352" priority="287" operator="between">
      <formula>$D39</formula>
      <formula>$E39</formula>
    </cfRule>
    <cfRule type="cellIs" dxfId="351" priority="288" operator="lessThan">
      <formula>$D39</formula>
    </cfRule>
  </conditionalFormatting>
  <conditionalFormatting sqref="G40">
    <cfRule type="containsText" dxfId="350" priority="277" operator="containsText" text="NA">
      <formula>NOT(ISERROR(SEARCH("NA",G40)))</formula>
    </cfRule>
    <cfRule type="containsBlanks" dxfId="349" priority="278">
      <formula>LEN(TRIM(G40))=0</formula>
    </cfRule>
    <cfRule type="containsText" dxfId="348" priority="279" operator="containsText" text="&lt;">
      <formula>NOT(ISERROR(SEARCH("&lt;",G40)))</formula>
    </cfRule>
    <cfRule type="cellIs" dxfId="347" priority="280" operator="greaterThan">
      <formula>$E40</formula>
    </cfRule>
    <cfRule type="cellIs" dxfId="346" priority="281" operator="between">
      <formula>$D40</formula>
      <formula>$E40</formula>
    </cfRule>
    <cfRule type="cellIs" dxfId="345" priority="282" operator="lessThan">
      <formula>$D40</formula>
    </cfRule>
  </conditionalFormatting>
  <conditionalFormatting sqref="G41">
    <cfRule type="containsText" dxfId="344" priority="271" operator="containsText" text="NA">
      <formula>NOT(ISERROR(SEARCH("NA",G41)))</formula>
    </cfRule>
    <cfRule type="containsBlanks" dxfId="343" priority="272">
      <formula>LEN(TRIM(G41))=0</formula>
    </cfRule>
    <cfRule type="containsText" dxfId="342" priority="273" operator="containsText" text="&lt;">
      <formula>NOT(ISERROR(SEARCH("&lt;",G41)))</formula>
    </cfRule>
    <cfRule type="cellIs" dxfId="341" priority="274" operator="greaterThan">
      <formula>$E41</formula>
    </cfRule>
    <cfRule type="cellIs" dxfId="340" priority="275" operator="between">
      <formula>$D41</formula>
      <formula>$E41</formula>
    </cfRule>
    <cfRule type="cellIs" dxfId="339" priority="276" operator="lessThan">
      <formula>$D41</formula>
    </cfRule>
  </conditionalFormatting>
  <conditionalFormatting sqref="G42">
    <cfRule type="containsText" dxfId="338" priority="265" operator="containsText" text="NA">
      <formula>NOT(ISERROR(SEARCH("NA",G42)))</formula>
    </cfRule>
    <cfRule type="containsBlanks" dxfId="337" priority="266">
      <formula>LEN(TRIM(G42))=0</formula>
    </cfRule>
    <cfRule type="containsText" dxfId="336" priority="267" operator="containsText" text="&lt;">
      <formula>NOT(ISERROR(SEARCH("&lt;",G42)))</formula>
    </cfRule>
    <cfRule type="cellIs" dxfId="335" priority="268" operator="greaterThan">
      <formula>$E42</formula>
    </cfRule>
    <cfRule type="cellIs" dxfId="334" priority="269" operator="between">
      <formula>$D42</formula>
      <formula>$E42</formula>
    </cfRule>
    <cfRule type="cellIs" dxfId="333" priority="270" operator="lessThan">
      <formula>$D42</formula>
    </cfRule>
  </conditionalFormatting>
  <conditionalFormatting sqref="G43">
    <cfRule type="containsText" dxfId="332" priority="259" operator="containsText" text="NA">
      <formula>NOT(ISERROR(SEARCH("NA",G43)))</formula>
    </cfRule>
    <cfRule type="containsBlanks" dxfId="331" priority="260">
      <formula>LEN(TRIM(G43))=0</formula>
    </cfRule>
    <cfRule type="containsText" dxfId="330" priority="261" operator="containsText" text="&lt;">
      <formula>NOT(ISERROR(SEARCH("&lt;",G43)))</formula>
    </cfRule>
    <cfRule type="cellIs" dxfId="329" priority="262" operator="greaterThan">
      <formula>$E43</formula>
    </cfRule>
    <cfRule type="cellIs" dxfId="328" priority="263" operator="between">
      <formula>$D43</formula>
      <formula>$E43</formula>
    </cfRule>
    <cfRule type="cellIs" dxfId="327" priority="264" operator="lessThan">
      <formula>$D43</formula>
    </cfRule>
  </conditionalFormatting>
  <conditionalFormatting sqref="G44">
    <cfRule type="containsText" dxfId="326" priority="253" operator="containsText" text="NA">
      <formula>NOT(ISERROR(SEARCH("NA",G44)))</formula>
    </cfRule>
    <cfRule type="containsBlanks" dxfId="325" priority="254">
      <formula>LEN(TRIM(G44))=0</formula>
    </cfRule>
    <cfRule type="containsText" dxfId="324" priority="255" operator="containsText" text="&lt;">
      <formula>NOT(ISERROR(SEARCH("&lt;",G44)))</formula>
    </cfRule>
    <cfRule type="cellIs" dxfId="323" priority="256" operator="greaterThan">
      <formula>$E44</formula>
    </cfRule>
    <cfRule type="cellIs" dxfId="322" priority="257" operator="between">
      <formula>$D44</formula>
      <formula>$E44</formula>
    </cfRule>
    <cfRule type="cellIs" dxfId="321" priority="258" operator="lessThan">
      <formula>$D44</formula>
    </cfRule>
  </conditionalFormatting>
  <conditionalFormatting sqref="G45">
    <cfRule type="containsText" dxfId="320" priority="247" operator="containsText" text="NA">
      <formula>NOT(ISERROR(SEARCH("NA",G45)))</formula>
    </cfRule>
    <cfRule type="containsBlanks" dxfId="319" priority="248">
      <formula>LEN(TRIM(G45))=0</formula>
    </cfRule>
    <cfRule type="containsText" dxfId="318" priority="249" operator="containsText" text="&lt;">
      <formula>NOT(ISERROR(SEARCH("&lt;",G45)))</formula>
    </cfRule>
    <cfRule type="cellIs" dxfId="317" priority="250" operator="greaterThan">
      <formula>$E45</formula>
    </cfRule>
    <cfRule type="cellIs" dxfId="316" priority="251" operator="between">
      <formula>$D45</formula>
      <formula>$E45</formula>
    </cfRule>
    <cfRule type="cellIs" dxfId="315" priority="252" operator="lessThan">
      <formula>$D45</formula>
    </cfRule>
  </conditionalFormatting>
  <conditionalFormatting sqref="G46">
    <cfRule type="containsText" dxfId="314" priority="241" operator="containsText" text="NA">
      <formula>NOT(ISERROR(SEARCH("NA",G46)))</formula>
    </cfRule>
    <cfRule type="containsBlanks" dxfId="313" priority="242">
      <formula>LEN(TRIM(G46))=0</formula>
    </cfRule>
    <cfRule type="containsText" dxfId="312" priority="243" operator="containsText" text="&lt;">
      <formula>NOT(ISERROR(SEARCH("&lt;",G46)))</formula>
    </cfRule>
    <cfRule type="cellIs" dxfId="311" priority="244" operator="greaterThan">
      <formula>$E46</formula>
    </cfRule>
    <cfRule type="cellIs" dxfId="310" priority="245" operator="between">
      <formula>$D46</formula>
      <formula>$E46</formula>
    </cfRule>
    <cfRule type="cellIs" dxfId="309" priority="246" operator="lessThan">
      <formula>$D46</formula>
    </cfRule>
  </conditionalFormatting>
  <conditionalFormatting sqref="G36">
    <cfRule type="containsText" dxfId="308" priority="235" operator="containsText" text="NA">
      <formula>NOT(ISERROR(SEARCH("NA",G36)))</formula>
    </cfRule>
    <cfRule type="containsBlanks" dxfId="307" priority="236">
      <formula>LEN(TRIM(G36))=0</formula>
    </cfRule>
    <cfRule type="containsText" dxfId="306" priority="237" operator="containsText" text="&lt;">
      <formula>NOT(ISERROR(SEARCH("&lt;",G36)))</formula>
    </cfRule>
    <cfRule type="cellIs" dxfId="305" priority="238" operator="greaterThan">
      <formula>$E36</formula>
    </cfRule>
    <cfRule type="cellIs" dxfId="304" priority="239" operator="between">
      <formula>$D36</formula>
      <formula>$E36</formula>
    </cfRule>
    <cfRule type="cellIs" dxfId="303" priority="240" operator="lessThan">
      <formula>$D36</formula>
    </cfRule>
  </conditionalFormatting>
  <conditionalFormatting sqref="H34">
    <cfRule type="containsText" dxfId="302" priority="229" operator="containsText" text="NA">
      <formula>NOT(ISERROR(SEARCH("NA",H34)))</formula>
    </cfRule>
    <cfRule type="containsBlanks" dxfId="301" priority="230">
      <formula>LEN(TRIM(H34))=0</formula>
    </cfRule>
    <cfRule type="containsText" dxfId="300" priority="231" operator="containsText" text="&lt;">
      <formula>NOT(ISERROR(SEARCH("&lt;",H34)))</formula>
    </cfRule>
    <cfRule type="cellIs" dxfId="299" priority="232" operator="greaterThan">
      <formula>$E34</formula>
    </cfRule>
    <cfRule type="cellIs" dxfId="298" priority="233" operator="between">
      <formula>$D34</formula>
      <formula>$E34</formula>
    </cfRule>
    <cfRule type="cellIs" dxfId="297" priority="234" operator="lessThan">
      <formula>$D34</formula>
    </cfRule>
  </conditionalFormatting>
  <conditionalFormatting sqref="H35">
    <cfRule type="containsText" dxfId="296" priority="223" operator="containsText" text="NA">
      <formula>NOT(ISERROR(SEARCH("NA",H35)))</formula>
    </cfRule>
    <cfRule type="containsBlanks" dxfId="295" priority="224">
      <formula>LEN(TRIM(H35))=0</formula>
    </cfRule>
    <cfRule type="containsText" dxfId="294" priority="225" operator="containsText" text="&lt;">
      <formula>NOT(ISERROR(SEARCH("&lt;",H35)))</formula>
    </cfRule>
    <cfRule type="cellIs" dxfId="293" priority="226" operator="greaterThan">
      <formula>$E35</formula>
    </cfRule>
    <cfRule type="cellIs" dxfId="292" priority="227" operator="between">
      <formula>$D35</formula>
      <formula>$E35</formula>
    </cfRule>
    <cfRule type="cellIs" dxfId="291" priority="228" operator="lessThan">
      <formula>$D35</formula>
    </cfRule>
  </conditionalFormatting>
  <conditionalFormatting sqref="H37">
    <cfRule type="containsText" dxfId="290" priority="217" operator="containsText" text="NA">
      <formula>NOT(ISERROR(SEARCH("NA",H37)))</formula>
    </cfRule>
    <cfRule type="containsBlanks" dxfId="289" priority="218">
      <formula>LEN(TRIM(H37))=0</formula>
    </cfRule>
    <cfRule type="containsText" dxfId="288" priority="219" operator="containsText" text="&lt;">
      <formula>NOT(ISERROR(SEARCH("&lt;",H37)))</formula>
    </cfRule>
    <cfRule type="cellIs" dxfId="287" priority="220" operator="greaterThan">
      <formula>$E37</formula>
    </cfRule>
    <cfRule type="cellIs" dxfId="286" priority="221" operator="between">
      <formula>$D37</formula>
      <formula>$E37</formula>
    </cfRule>
    <cfRule type="cellIs" dxfId="285" priority="222" operator="lessThan">
      <formula>$D37</formula>
    </cfRule>
  </conditionalFormatting>
  <conditionalFormatting sqref="H38">
    <cfRule type="containsText" dxfId="284" priority="211" operator="containsText" text="NA">
      <formula>NOT(ISERROR(SEARCH("NA",H38)))</formula>
    </cfRule>
    <cfRule type="containsBlanks" dxfId="283" priority="212">
      <formula>LEN(TRIM(H38))=0</formula>
    </cfRule>
    <cfRule type="containsText" dxfId="282" priority="213" operator="containsText" text="&lt;">
      <formula>NOT(ISERROR(SEARCH("&lt;",H38)))</formula>
    </cfRule>
    <cfRule type="cellIs" dxfId="281" priority="214" operator="greaterThan">
      <formula>$E38</formula>
    </cfRule>
    <cfRule type="cellIs" dxfId="280" priority="215" operator="between">
      <formula>$D38</formula>
      <formula>$E38</formula>
    </cfRule>
    <cfRule type="cellIs" dxfId="279" priority="216" operator="lessThan">
      <formula>$D38</formula>
    </cfRule>
  </conditionalFormatting>
  <conditionalFormatting sqref="H39">
    <cfRule type="containsText" dxfId="278" priority="205" operator="containsText" text="NA">
      <formula>NOT(ISERROR(SEARCH("NA",H39)))</formula>
    </cfRule>
    <cfRule type="containsBlanks" dxfId="277" priority="206">
      <formula>LEN(TRIM(H39))=0</formula>
    </cfRule>
    <cfRule type="containsText" dxfId="276" priority="207" operator="containsText" text="&lt;">
      <formula>NOT(ISERROR(SEARCH("&lt;",H39)))</formula>
    </cfRule>
    <cfRule type="cellIs" dxfId="275" priority="208" operator="greaterThan">
      <formula>$E39</formula>
    </cfRule>
    <cfRule type="cellIs" dxfId="274" priority="209" operator="between">
      <formula>$D39</formula>
      <formula>$E39</formula>
    </cfRule>
    <cfRule type="cellIs" dxfId="273" priority="210" operator="lessThan">
      <formula>$D39</formula>
    </cfRule>
  </conditionalFormatting>
  <conditionalFormatting sqref="H40">
    <cfRule type="containsText" dxfId="272" priority="199" operator="containsText" text="NA">
      <formula>NOT(ISERROR(SEARCH("NA",H40)))</formula>
    </cfRule>
    <cfRule type="containsBlanks" dxfId="271" priority="200">
      <formula>LEN(TRIM(H40))=0</formula>
    </cfRule>
    <cfRule type="containsText" dxfId="270" priority="201" operator="containsText" text="&lt;">
      <formula>NOT(ISERROR(SEARCH("&lt;",H40)))</formula>
    </cfRule>
    <cfRule type="cellIs" dxfId="269" priority="202" operator="greaterThan">
      <formula>$E40</formula>
    </cfRule>
    <cfRule type="cellIs" dxfId="268" priority="203" operator="between">
      <formula>$D40</formula>
      <formula>$E40</formula>
    </cfRule>
    <cfRule type="cellIs" dxfId="267" priority="204" operator="lessThan">
      <formula>$D40</formula>
    </cfRule>
  </conditionalFormatting>
  <conditionalFormatting sqref="H41">
    <cfRule type="containsText" dxfId="266" priority="193" operator="containsText" text="NA">
      <formula>NOT(ISERROR(SEARCH("NA",H41)))</formula>
    </cfRule>
    <cfRule type="containsBlanks" dxfId="265" priority="194">
      <formula>LEN(TRIM(H41))=0</formula>
    </cfRule>
    <cfRule type="containsText" dxfId="264" priority="195" operator="containsText" text="&lt;">
      <formula>NOT(ISERROR(SEARCH("&lt;",H41)))</formula>
    </cfRule>
    <cfRule type="cellIs" dxfId="263" priority="196" operator="greaterThan">
      <formula>$E41</formula>
    </cfRule>
    <cfRule type="cellIs" dxfId="262" priority="197" operator="between">
      <formula>$D41</formula>
      <formula>$E41</formula>
    </cfRule>
    <cfRule type="cellIs" dxfId="261" priority="198" operator="lessThan">
      <formula>$D41</formula>
    </cfRule>
  </conditionalFormatting>
  <conditionalFormatting sqref="H42">
    <cfRule type="containsText" dxfId="260" priority="187" operator="containsText" text="NA">
      <formula>NOT(ISERROR(SEARCH("NA",H42)))</formula>
    </cfRule>
    <cfRule type="containsBlanks" dxfId="259" priority="188">
      <formula>LEN(TRIM(H42))=0</formula>
    </cfRule>
    <cfRule type="containsText" dxfId="258" priority="189" operator="containsText" text="&lt;">
      <formula>NOT(ISERROR(SEARCH("&lt;",H42)))</formula>
    </cfRule>
    <cfRule type="cellIs" dxfId="257" priority="190" operator="greaterThan">
      <formula>$E42</formula>
    </cfRule>
    <cfRule type="cellIs" dxfId="256" priority="191" operator="between">
      <formula>$D42</formula>
      <formula>$E42</formula>
    </cfRule>
    <cfRule type="cellIs" dxfId="255" priority="192" operator="lessThan">
      <formula>$D42</formula>
    </cfRule>
  </conditionalFormatting>
  <conditionalFormatting sqref="H43">
    <cfRule type="containsText" dxfId="254" priority="181" operator="containsText" text="NA">
      <formula>NOT(ISERROR(SEARCH("NA",H43)))</formula>
    </cfRule>
    <cfRule type="containsBlanks" dxfId="253" priority="182">
      <formula>LEN(TRIM(H43))=0</formula>
    </cfRule>
    <cfRule type="containsText" dxfId="252" priority="183" operator="containsText" text="&lt;">
      <formula>NOT(ISERROR(SEARCH("&lt;",H43)))</formula>
    </cfRule>
    <cfRule type="cellIs" dxfId="251" priority="184" operator="greaterThan">
      <formula>$E43</formula>
    </cfRule>
    <cfRule type="cellIs" dxfId="250" priority="185" operator="between">
      <formula>$D43</formula>
      <formula>$E43</formula>
    </cfRule>
    <cfRule type="cellIs" dxfId="249" priority="186" operator="lessThan">
      <formula>$D43</formula>
    </cfRule>
  </conditionalFormatting>
  <conditionalFormatting sqref="H44">
    <cfRule type="containsText" dxfId="248" priority="175" operator="containsText" text="NA">
      <formula>NOT(ISERROR(SEARCH("NA",H44)))</formula>
    </cfRule>
    <cfRule type="containsBlanks" dxfId="247" priority="176">
      <formula>LEN(TRIM(H44))=0</formula>
    </cfRule>
    <cfRule type="containsText" dxfId="246" priority="177" operator="containsText" text="&lt;">
      <formula>NOT(ISERROR(SEARCH("&lt;",H44)))</formula>
    </cfRule>
    <cfRule type="cellIs" dxfId="245" priority="178" operator="greaterThan">
      <formula>$E44</formula>
    </cfRule>
    <cfRule type="cellIs" dxfId="244" priority="179" operator="between">
      <formula>$D44</formula>
      <formula>$E44</formula>
    </cfRule>
    <cfRule type="cellIs" dxfId="243" priority="180" operator="lessThan">
      <formula>$D44</formula>
    </cfRule>
  </conditionalFormatting>
  <conditionalFormatting sqref="H45">
    <cfRule type="containsText" dxfId="242" priority="169" operator="containsText" text="NA">
      <formula>NOT(ISERROR(SEARCH("NA",H45)))</formula>
    </cfRule>
    <cfRule type="containsBlanks" dxfId="241" priority="170">
      <formula>LEN(TRIM(H45))=0</formula>
    </cfRule>
    <cfRule type="containsText" dxfId="240" priority="171" operator="containsText" text="&lt;">
      <formula>NOT(ISERROR(SEARCH("&lt;",H45)))</formula>
    </cfRule>
    <cfRule type="cellIs" dxfId="239" priority="172" operator="greaterThan">
      <formula>$E45</formula>
    </cfRule>
    <cfRule type="cellIs" dxfId="238" priority="173" operator="between">
      <formula>$D45</formula>
      <formula>$E45</formula>
    </cfRule>
    <cfRule type="cellIs" dxfId="237" priority="174" operator="lessThan">
      <formula>$D45</formula>
    </cfRule>
  </conditionalFormatting>
  <conditionalFormatting sqref="H46">
    <cfRule type="containsText" dxfId="236" priority="163" operator="containsText" text="NA">
      <formula>NOT(ISERROR(SEARCH("NA",H46)))</formula>
    </cfRule>
    <cfRule type="containsBlanks" dxfId="235" priority="164">
      <formula>LEN(TRIM(H46))=0</formula>
    </cfRule>
    <cfRule type="containsText" dxfId="234" priority="165" operator="containsText" text="&lt;">
      <formula>NOT(ISERROR(SEARCH("&lt;",H46)))</formula>
    </cfRule>
    <cfRule type="cellIs" dxfId="233" priority="166" operator="greaterThan">
      <formula>$E46</formula>
    </cfRule>
    <cfRule type="cellIs" dxfId="232" priority="167" operator="between">
      <formula>$D46</formula>
      <formula>$E46</formula>
    </cfRule>
    <cfRule type="cellIs" dxfId="231" priority="168" operator="lessThan">
      <formula>$D46</formula>
    </cfRule>
  </conditionalFormatting>
  <conditionalFormatting sqref="H36">
    <cfRule type="containsText" dxfId="230" priority="157" operator="containsText" text="NA">
      <formula>NOT(ISERROR(SEARCH("NA",H36)))</formula>
    </cfRule>
    <cfRule type="containsBlanks" dxfId="229" priority="158">
      <formula>LEN(TRIM(H36))=0</formula>
    </cfRule>
    <cfRule type="containsText" dxfId="228" priority="159" operator="containsText" text="&lt;">
      <formula>NOT(ISERROR(SEARCH("&lt;",H36)))</formula>
    </cfRule>
    <cfRule type="cellIs" dxfId="227" priority="160" operator="greaterThan">
      <formula>$E36</formula>
    </cfRule>
    <cfRule type="cellIs" dxfId="226" priority="161" operator="between">
      <formula>$D36</formula>
      <formula>$E36</formula>
    </cfRule>
    <cfRule type="cellIs" dxfId="225" priority="162" operator="lessThan">
      <formula>$D36</formula>
    </cfRule>
  </conditionalFormatting>
  <conditionalFormatting sqref="I34">
    <cfRule type="containsText" dxfId="224" priority="151" operator="containsText" text="NA">
      <formula>NOT(ISERROR(SEARCH("NA",I34)))</formula>
    </cfRule>
    <cfRule type="containsBlanks" dxfId="223" priority="152">
      <formula>LEN(TRIM(I34))=0</formula>
    </cfRule>
    <cfRule type="containsText" dxfId="222" priority="153" operator="containsText" text="&lt;">
      <formula>NOT(ISERROR(SEARCH("&lt;",I34)))</formula>
    </cfRule>
    <cfRule type="cellIs" dxfId="221" priority="154" operator="greaterThan">
      <formula>$E34</formula>
    </cfRule>
    <cfRule type="cellIs" dxfId="220" priority="155" operator="between">
      <formula>$D34</formula>
      <formula>$E34</formula>
    </cfRule>
    <cfRule type="cellIs" dxfId="219" priority="156" operator="lessThan">
      <formula>$D34</formula>
    </cfRule>
  </conditionalFormatting>
  <conditionalFormatting sqref="I35">
    <cfRule type="containsText" dxfId="218" priority="145" operator="containsText" text="NA">
      <formula>NOT(ISERROR(SEARCH("NA",I35)))</formula>
    </cfRule>
    <cfRule type="containsBlanks" dxfId="217" priority="146">
      <formula>LEN(TRIM(I35))=0</formula>
    </cfRule>
    <cfRule type="containsText" dxfId="216" priority="147" operator="containsText" text="&lt;">
      <formula>NOT(ISERROR(SEARCH("&lt;",I35)))</formula>
    </cfRule>
    <cfRule type="cellIs" dxfId="215" priority="148" operator="greaterThan">
      <formula>$E35</formula>
    </cfRule>
    <cfRule type="cellIs" dxfId="214" priority="149" operator="between">
      <formula>$D35</formula>
      <formula>$E35</formula>
    </cfRule>
    <cfRule type="cellIs" dxfId="213" priority="150" operator="lessThan">
      <formula>$D35</formula>
    </cfRule>
  </conditionalFormatting>
  <conditionalFormatting sqref="I37">
    <cfRule type="containsText" dxfId="212" priority="139" operator="containsText" text="NA">
      <formula>NOT(ISERROR(SEARCH("NA",I37)))</formula>
    </cfRule>
    <cfRule type="containsBlanks" dxfId="211" priority="140">
      <formula>LEN(TRIM(I37))=0</formula>
    </cfRule>
    <cfRule type="containsText" dxfId="210" priority="141" operator="containsText" text="&lt;">
      <formula>NOT(ISERROR(SEARCH("&lt;",I37)))</formula>
    </cfRule>
    <cfRule type="cellIs" dxfId="209" priority="142" operator="greaterThan">
      <formula>$E37</formula>
    </cfRule>
    <cfRule type="cellIs" dxfId="208" priority="143" operator="between">
      <formula>$D37</formula>
      <formula>$E37</formula>
    </cfRule>
    <cfRule type="cellIs" dxfId="207" priority="144" operator="lessThan">
      <formula>$D37</formula>
    </cfRule>
  </conditionalFormatting>
  <conditionalFormatting sqref="I38">
    <cfRule type="containsText" dxfId="206" priority="133" operator="containsText" text="NA">
      <formula>NOT(ISERROR(SEARCH("NA",I38)))</formula>
    </cfRule>
    <cfRule type="containsBlanks" dxfId="205" priority="134">
      <formula>LEN(TRIM(I38))=0</formula>
    </cfRule>
    <cfRule type="containsText" dxfId="204" priority="135" operator="containsText" text="&lt;">
      <formula>NOT(ISERROR(SEARCH("&lt;",I38)))</formula>
    </cfRule>
    <cfRule type="cellIs" dxfId="203" priority="136" operator="greaterThan">
      <formula>$E38</formula>
    </cfRule>
    <cfRule type="cellIs" dxfId="202" priority="137" operator="between">
      <formula>$D38</formula>
      <formula>$E38</formula>
    </cfRule>
    <cfRule type="cellIs" dxfId="201" priority="138" operator="lessThan">
      <formula>$D38</formula>
    </cfRule>
  </conditionalFormatting>
  <conditionalFormatting sqref="I39">
    <cfRule type="containsText" dxfId="200" priority="127" operator="containsText" text="NA">
      <formula>NOT(ISERROR(SEARCH("NA",I39)))</formula>
    </cfRule>
    <cfRule type="containsBlanks" dxfId="199" priority="128">
      <formula>LEN(TRIM(I39))=0</formula>
    </cfRule>
    <cfRule type="containsText" dxfId="198" priority="129" operator="containsText" text="&lt;">
      <formula>NOT(ISERROR(SEARCH("&lt;",I39)))</formula>
    </cfRule>
    <cfRule type="cellIs" dxfId="197" priority="130" operator="greaterThan">
      <formula>$E39</formula>
    </cfRule>
    <cfRule type="cellIs" dxfId="196" priority="131" operator="between">
      <formula>$D39</formula>
      <formula>$E39</formula>
    </cfRule>
    <cfRule type="cellIs" dxfId="195" priority="132" operator="lessThan">
      <formula>$D39</formula>
    </cfRule>
  </conditionalFormatting>
  <conditionalFormatting sqref="I40">
    <cfRule type="containsText" dxfId="194" priority="121" operator="containsText" text="NA">
      <formula>NOT(ISERROR(SEARCH("NA",I40)))</formula>
    </cfRule>
    <cfRule type="containsBlanks" dxfId="193" priority="122">
      <formula>LEN(TRIM(I40))=0</formula>
    </cfRule>
    <cfRule type="containsText" dxfId="192" priority="123" operator="containsText" text="&lt;">
      <formula>NOT(ISERROR(SEARCH("&lt;",I40)))</formula>
    </cfRule>
    <cfRule type="cellIs" dxfId="191" priority="124" operator="greaterThan">
      <formula>$E40</formula>
    </cfRule>
    <cfRule type="cellIs" dxfId="190" priority="125" operator="between">
      <formula>$D40</formula>
      <formula>$E40</formula>
    </cfRule>
    <cfRule type="cellIs" dxfId="189" priority="126" operator="lessThan">
      <formula>$D40</formula>
    </cfRule>
  </conditionalFormatting>
  <conditionalFormatting sqref="I41">
    <cfRule type="containsText" dxfId="188" priority="115" operator="containsText" text="NA">
      <formula>NOT(ISERROR(SEARCH("NA",I41)))</formula>
    </cfRule>
    <cfRule type="containsBlanks" dxfId="187" priority="116">
      <formula>LEN(TRIM(I41))=0</formula>
    </cfRule>
    <cfRule type="containsText" dxfId="186" priority="117" operator="containsText" text="&lt;">
      <formula>NOT(ISERROR(SEARCH("&lt;",I41)))</formula>
    </cfRule>
    <cfRule type="cellIs" dxfId="185" priority="118" operator="greaterThan">
      <formula>$E41</formula>
    </cfRule>
    <cfRule type="cellIs" dxfId="184" priority="119" operator="between">
      <formula>$D41</formula>
      <formula>$E41</formula>
    </cfRule>
    <cfRule type="cellIs" dxfId="183" priority="120" operator="lessThan">
      <formula>$D41</formula>
    </cfRule>
  </conditionalFormatting>
  <conditionalFormatting sqref="I42">
    <cfRule type="containsText" dxfId="182" priority="109" operator="containsText" text="NA">
      <formula>NOT(ISERROR(SEARCH("NA",I42)))</formula>
    </cfRule>
    <cfRule type="containsBlanks" dxfId="181" priority="110">
      <formula>LEN(TRIM(I42))=0</formula>
    </cfRule>
    <cfRule type="containsText" dxfId="180" priority="111" operator="containsText" text="&lt;">
      <formula>NOT(ISERROR(SEARCH("&lt;",I42)))</formula>
    </cfRule>
    <cfRule type="cellIs" dxfId="179" priority="112" operator="greaterThan">
      <formula>$E42</formula>
    </cfRule>
    <cfRule type="cellIs" dxfId="178" priority="113" operator="between">
      <formula>$D42</formula>
      <formula>$E42</formula>
    </cfRule>
    <cfRule type="cellIs" dxfId="177" priority="114" operator="lessThan">
      <formula>$D42</formula>
    </cfRule>
  </conditionalFormatting>
  <conditionalFormatting sqref="I43">
    <cfRule type="containsText" dxfId="176" priority="103" operator="containsText" text="NA">
      <formula>NOT(ISERROR(SEARCH("NA",I43)))</formula>
    </cfRule>
    <cfRule type="containsBlanks" dxfId="175" priority="104">
      <formula>LEN(TRIM(I43))=0</formula>
    </cfRule>
    <cfRule type="containsText" dxfId="174" priority="105" operator="containsText" text="&lt;">
      <formula>NOT(ISERROR(SEARCH("&lt;",I43)))</formula>
    </cfRule>
    <cfRule type="cellIs" dxfId="173" priority="106" operator="greaterThan">
      <formula>$E43</formula>
    </cfRule>
    <cfRule type="cellIs" dxfId="172" priority="107" operator="between">
      <formula>$D43</formula>
      <formula>$E43</formula>
    </cfRule>
    <cfRule type="cellIs" dxfId="171" priority="108" operator="lessThan">
      <formula>$D43</formula>
    </cfRule>
  </conditionalFormatting>
  <conditionalFormatting sqref="I44">
    <cfRule type="containsText" dxfId="170" priority="97" operator="containsText" text="NA">
      <formula>NOT(ISERROR(SEARCH("NA",I44)))</formula>
    </cfRule>
    <cfRule type="containsBlanks" dxfId="169" priority="98">
      <formula>LEN(TRIM(I44))=0</formula>
    </cfRule>
    <cfRule type="containsText" dxfId="168" priority="99" operator="containsText" text="&lt;">
      <formula>NOT(ISERROR(SEARCH("&lt;",I44)))</formula>
    </cfRule>
    <cfRule type="cellIs" dxfId="167" priority="100" operator="greaterThan">
      <formula>$E44</formula>
    </cfRule>
    <cfRule type="cellIs" dxfId="166" priority="101" operator="between">
      <formula>$D44</formula>
      <formula>$E44</formula>
    </cfRule>
    <cfRule type="cellIs" dxfId="165" priority="102" operator="lessThan">
      <formula>$D44</formula>
    </cfRule>
  </conditionalFormatting>
  <conditionalFormatting sqref="I45">
    <cfRule type="containsText" dxfId="164" priority="91" operator="containsText" text="NA">
      <formula>NOT(ISERROR(SEARCH("NA",I45)))</formula>
    </cfRule>
    <cfRule type="containsBlanks" dxfId="163" priority="92">
      <formula>LEN(TRIM(I45))=0</formula>
    </cfRule>
    <cfRule type="containsText" dxfId="162" priority="93" operator="containsText" text="&lt;">
      <formula>NOT(ISERROR(SEARCH("&lt;",I45)))</formula>
    </cfRule>
    <cfRule type="cellIs" dxfId="161" priority="94" operator="greaterThan">
      <formula>$E45</formula>
    </cfRule>
    <cfRule type="cellIs" dxfId="160" priority="95" operator="between">
      <formula>$D45</formula>
      <formula>$E45</formula>
    </cfRule>
    <cfRule type="cellIs" dxfId="159" priority="96" operator="lessThan">
      <formula>$D45</formula>
    </cfRule>
  </conditionalFormatting>
  <conditionalFormatting sqref="I46">
    <cfRule type="containsText" dxfId="158" priority="85" operator="containsText" text="NA">
      <formula>NOT(ISERROR(SEARCH("NA",I46)))</formula>
    </cfRule>
    <cfRule type="containsBlanks" dxfId="157" priority="86">
      <formula>LEN(TRIM(I46))=0</formula>
    </cfRule>
    <cfRule type="containsText" dxfId="156" priority="87" operator="containsText" text="&lt;">
      <formula>NOT(ISERROR(SEARCH("&lt;",I46)))</formula>
    </cfRule>
    <cfRule type="cellIs" dxfId="155" priority="88" operator="greaterThan">
      <formula>$E46</formula>
    </cfRule>
    <cfRule type="cellIs" dxfId="154" priority="89" operator="between">
      <formula>$D46</formula>
      <formula>$E46</formula>
    </cfRule>
    <cfRule type="cellIs" dxfId="153" priority="90" operator="lessThan">
      <formula>$D46</formula>
    </cfRule>
  </conditionalFormatting>
  <conditionalFormatting sqref="I36">
    <cfRule type="containsText" dxfId="152" priority="79" operator="containsText" text="NA">
      <formula>NOT(ISERROR(SEARCH("NA",I36)))</formula>
    </cfRule>
    <cfRule type="containsBlanks" dxfId="151" priority="80">
      <formula>LEN(TRIM(I36))=0</formula>
    </cfRule>
    <cfRule type="containsText" dxfId="150" priority="81" operator="containsText" text="&lt;">
      <formula>NOT(ISERROR(SEARCH("&lt;",I36)))</formula>
    </cfRule>
    <cfRule type="cellIs" dxfId="149" priority="82" operator="greaterThan">
      <formula>$E36</formula>
    </cfRule>
    <cfRule type="cellIs" dxfId="148" priority="83" operator="between">
      <formula>$D36</formula>
      <formula>$E36</formula>
    </cfRule>
    <cfRule type="cellIs" dxfId="147" priority="84" operator="lessThan">
      <formula>$D36</formula>
    </cfRule>
  </conditionalFormatting>
  <conditionalFormatting sqref="J34">
    <cfRule type="containsText" dxfId="146" priority="73" operator="containsText" text="NA">
      <formula>NOT(ISERROR(SEARCH("NA",J34)))</formula>
    </cfRule>
    <cfRule type="containsBlanks" dxfId="145" priority="74">
      <formula>LEN(TRIM(J34))=0</formula>
    </cfRule>
    <cfRule type="containsText" dxfId="144" priority="75" operator="containsText" text="&lt;">
      <formula>NOT(ISERROR(SEARCH("&lt;",J34)))</formula>
    </cfRule>
    <cfRule type="cellIs" dxfId="143" priority="76" operator="greaterThan">
      <formula>$E34</formula>
    </cfRule>
    <cfRule type="cellIs" dxfId="142" priority="77" operator="between">
      <formula>$D34</formula>
      <formula>$E34</formula>
    </cfRule>
    <cfRule type="cellIs" dxfId="141" priority="78" operator="lessThan">
      <formula>$D34</formula>
    </cfRule>
  </conditionalFormatting>
  <conditionalFormatting sqref="J35">
    <cfRule type="containsText" dxfId="140" priority="67" operator="containsText" text="NA">
      <formula>NOT(ISERROR(SEARCH("NA",J35)))</formula>
    </cfRule>
    <cfRule type="containsBlanks" dxfId="139" priority="68">
      <formula>LEN(TRIM(J35))=0</formula>
    </cfRule>
    <cfRule type="containsText" dxfId="138" priority="69" operator="containsText" text="&lt;">
      <formula>NOT(ISERROR(SEARCH("&lt;",J35)))</formula>
    </cfRule>
    <cfRule type="cellIs" dxfId="137" priority="70" operator="greaterThan">
      <formula>$E35</formula>
    </cfRule>
    <cfRule type="cellIs" dxfId="136" priority="71" operator="between">
      <formula>$D35</formula>
      <formula>$E35</formula>
    </cfRule>
    <cfRule type="cellIs" dxfId="135" priority="72" operator="lessThan">
      <formula>$D35</formula>
    </cfRule>
  </conditionalFormatting>
  <conditionalFormatting sqref="J37">
    <cfRule type="containsText" dxfId="134" priority="61" operator="containsText" text="NA">
      <formula>NOT(ISERROR(SEARCH("NA",J37)))</formula>
    </cfRule>
    <cfRule type="containsBlanks" dxfId="133" priority="62">
      <formula>LEN(TRIM(J37))=0</formula>
    </cfRule>
    <cfRule type="containsText" dxfId="132" priority="63" operator="containsText" text="&lt;">
      <formula>NOT(ISERROR(SEARCH("&lt;",J37)))</formula>
    </cfRule>
    <cfRule type="cellIs" dxfId="131" priority="64" operator="greaterThan">
      <formula>$E37</formula>
    </cfRule>
    <cfRule type="cellIs" dxfId="130" priority="65" operator="between">
      <formula>$D37</formula>
      <formula>$E37</formula>
    </cfRule>
    <cfRule type="cellIs" dxfId="129" priority="66" operator="lessThan">
      <formula>$D37</formula>
    </cfRule>
  </conditionalFormatting>
  <conditionalFormatting sqref="J38">
    <cfRule type="containsText" dxfId="128" priority="55" operator="containsText" text="NA">
      <formula>NOT(ISERROR(SEARCH("NA",J38)))</formula>
    </cfRule>
    <cfRule type="containsBlanks" dxfId="127" priority="56">
      <formula>LEN(TRIM(J38))=0</formula>
    </cfRule>
    <cfRule type="containsText" dxfId="126" priority="57" operator="containsText" text="&lt;">
      <formula>NOT(ISERROR(SEARCH("&lt;",J38)))</formula>
    </cfRule>
    <cfRule type="cellIs" dxfId="125" priority="58" operator="greaterThan">
      <formula>$E38</formula>
    </cfRule>
    <cfRule type="cellIs" dxfId="124" priority="59" operator="between">
      <formula>$D38</formula>
      <formula>$E38</formula>
    </cfRule>
    <cfRule type="cellIs" dxfId="123" priority="60" operator="lessThan">
      <formula>$D38</formula>
    </cfRule>
  </conditionalFormatting>
  <conditionalFormatting sqref="J39">
    <cfRule type="containsText" dxfId="122" priority="49" operator="containsText" text="NA">
      <formula>NOT(ISERROR(SEARCH("NA",J39)))</formula>
    </cfRule>
    <cfRule type="containsBlanks" dxfId="121" priority="50">
      <formula>LEN(TRIM(J39))=0</formula>
    </cfRule>
    <cfRule type="containsText" dxfId="120" priority="51" operator="containsText" text="&lt;">
      <formula>NOT(ISERROR(SEARCH("&lt;",J39)))</formula>
    </cfRule>
    <cfRule type="cellIs" dxfId="119" priority="52" operator="greaterThan">
      <formula>$E39</formula>
    </cfRule>
    <cfRule type="cellIs" dxfId="118" priority="53" operator="between">
      <formula>$D39</formula>
      <formula>$E39</formula>
    </cfRule>
    <cfRule type="cellIs" dxfId="117" priority="54" operator="lessThan">
      <formula>$D39</formula>
    </cfRule>
  </conditionalFormatting>
  <conditionalFormatting sqref="J40">
    <cfRule type="containsText" dxfId="116" priority="43" operator="containsText" text="NA">
      <formula>NOT(ISERROR(SEARCH("NA",J40)))</formula>
    </cfRule>
    <cfRule type="containsBlanks" dxfId="115" priority="44">
      <formula>LEN(TRIM(J40))=0</formula>
    </cfRule>
    <cfRule type="containsText" dxfId="114" priority="45" operator="containsText" text="&lt;">
      <formula>NOT(ISERROR(SEARCH("&lt;",J40)))</formula>
    </cfRule>
    <cfRule type="cellIs" dxfId="113" priority="46" operator="greaterThan">
      <formula>$E40</formula>
    </cfRule>
    <cfRule type="cellIs" dxfId="112" priority="47" operator="between">
      <formula>$D40</formula>
      <formula>$E40</formula>
    </cfRule>
    <cfRule type="cellIs" dxfId="111" priority="48" operator="lessThan">
      <formula>$D40</formula>
    </cfRule>
  </conditionalFormatting>
  <conditionalFormatting sqref="J41">
    <cfRule type="containsText" dxfId="110" priority="37" operator="containsText" text="NA">
      <formula>NOT(ISERROR(SEARCH("NA",J41)))</formula>
    </cfRule>
    <cfRule type="containsBlanks" dxfId="109" priority="38">
      <formula>LEN(TRIM(J41))=0</formula>
    </cfRule>
    <cfRule type="containsText" dxfId="108" priority="39" operator="containsText" text="&lt;">
      <formula>NOT(ISERROR(SEARCH("&lt;",J41)))</formula>
    </cfRule>
    <cfRule type="cellIs" dxfId="107" priority="40" operator="greaterThan">
      <formula>$E41</formula>
    </cfRule>
    <cfRule type="cellIs" dxfId="106" priority="41" operator="between">
      <formula>$D41</formula>
      <formula>$E41</formula>
    </cfRule>
    <cfRule type="cellIs" dxfId="105" priority="42" operator="lessThan">
      <formula>$D41</formula>
    </cfRule>
  </conditionalFormatting>
  <conditionalFormatting sqref="J42">
    <cfRule type="containsText" dxfId="104" priority="31" operator="containsText" text="NA">
      <formula>NOT(ISERROR(SEARCH("NA",J42)))</formula>
    </cfRule>
    <cfRule type="containsBlanks" dxfId="103" priority="32">
      <formula>LEN(TRIM(J42))=0</formula>
    </cfRule>
    <cfRule type="containsText" dxfId="102" priority="33" operator="containsText" text="&lt;">
      <formula>NOT(ISERROR(SEARCH("&lt;",J42)))</formula>
    </cfRule>
    <cfRule type="cellIs" dxfId="101" priority="34" operator="greaterThan">
      <formula>$E42</formula>
    </cfRule>
    <cfRule type="cellIs" dxfId="100" priority="35" operator="between">
      <formula>$D42</formula>
      <formula>$E42</formula>
    </cfRule>
    <cfRule type="cellIs" dxfId="99" priority="36" operator="lessThan">
      <formula>$D42</formula>
    </cfRule>
  </conditionalFormatting>
  <conditionalFormatting sqref="J43">
    <cfRule type="containsText" dxfId="98" priority="25" operator="containsText" text="NA">
      <formula>NOT(ISERROR(SEARCH("NA",J43)))</formula>
    </cfRule>
    <cfRule type="containsBlanks" dxfId="97" priority="26">
      <formula>LEN(TRIM(J43))=0</formula>
    </cfRule>
    <cfRule type="containsText" dxfId="96" priority="27" operator="containsText" text="&lt;">
      <formula>NOT(ISERROR(SEARCH("&lt;",J43)))</formula>
    </cfRule>
    <cfRule type="cellIs" dxfId="95" priority="28" operator="greaterThan">
      <formula>$E43</formula>
    </cfRule>
    <cfRule type="cellIs" dxfId="94" priority="29" operator="between">
      <formula>$D43</formula>
      <formula>$E43</formula>
    </cfRule>
    <cfRule type="cellIs" dxfId="93" priority="30" operator="lessThan">
      <formula>$D43</formula>
    </cfRule>
  </conditionalFormatting>
  <conditionalFormatting sqref="J44">
    <cfRule type="containsText" dxfId="92" priority="19" operator="containsText" text="NA">
      <formula>NOT(ISERROR(SEARCH("NA",J44)))</formula>
    </cfRule>
    <cfRule type="containsBlanks" dxfId="91" priority="20">
      <formula>LEN(TRIM(J44))=0</formula>
    </cfRule>
    <cfRule type="containsText" dxfId="90" priority="21" operator="containsText" text="&lt;">
      <formula>NOT(ISERROR(SEARCH("&lt;",J44)))</formula>
    </cfRule>
    <cfRule type="cellIs" dxfId="89" priority="22" operator="greaterThan">
      <formula>$E44</formula>
    </cfRule>
    <cfRule type="cellIs" dxfId="88" priority="23" operator="between">
      <formula>$D44</formula>
      <formula>$E44</formula>
    </cfRule>
    <cfRule type="cellIs" dxfId="87" priority="24" operator="lessThan">
      <formula>$D44</formula>
    </cfRule>
  </conditionalFormatting>
  <conditionalFormatting sqref="J45">
    <cfRule type="containsText" dxfId="86" priority="13" operator="containsText" text="NA">
      <formula>NOT(ISERROR(SEARCH("NA",J45)))</formula>
    </cfRule>
    <cfRule type="containsBlanks" dxfId="85" priority="14">
      <formula>LEN(TRIM(J45))=0</formula>
    </cfRule>
    <cfRule type="containsText" dxfId="84" priority="15" operator="containsText" text="&lt;">
      <formula>NOT(ISERROR(SEARCH("&lt;",J45)))</formula>
    </cfRule>
    <cfRule type="cellIs" dxfId="83" priority="16" operator="greaterThan">
      <formula>$E45</formula>
    </cfRule>
    <cfRule type="cellIs" dxfId="82" priority="17" operator="between">
      <formula>$D45</formula>
      <formula>$E45</formula>
    </cfRule>
    <cfRule type="cellIs" dxfId="81" priority="18" operator="lessThan">
      <formula>$D45</formula>
    </cfRule>
  </conditionalFormatting>
  <conditionalFormatting sqref="J46">
    <cfRule type="containsText" dxfId="80" priority="7" operator="containsText" text="NA">
      <formula>NOT(ISERROR(SEARCH("NA",J46)))</formula>
    </cfRule>
    <cfRule type="containsBlanks" dxfId="79" priority="8">
      <formula>LEN(TRIM(J46))=0</formula>
    </cfRule>
    <cfRule type="containsText" dxfId="78" priority="9" operator="containsText" text="&lt;">
      <formula>NOT(ISERROR(SEARCH("&lt;",J46)))</formula>
    </cfRule>
    <cfRule type="cellIs" dxfId="77" priority="10" operator="greaterThan">
      <formula>$E46</formula>
    </cfRule>
    <cfRule type="cellIs" dxfId="76" priority="11" operator="between">
      <formula>$D46</formula>
      <formula>$E46</formula>
    </cfRule>
    <cfRule type="cellIs" dxfId="75" priority="12" operator="lessThan">
      <formula>$D46</formula>
    </cfRule>
  </conditionalFormatting>
  <conditionalFormatting sqref="J36">
    <cfRule type="containsText" dxfId="74" priority="1" operator="containsText" text="NA">
      <formula>NOT(ISERROR(SEARCH("NA",J36)))</formula>
    </cfRule>
    <cfRule type="containsBlanks" dxfId="73" priority="2">
      <formula>LEN(TRIM(J36))=0</formula>
    </cfRule>
    <cfRule type="containsText" dxfId="72" priority="3" operator="containsText" text="&lt;">
      <formula>NOT(ISERROR(SEARCH("&lt;",J36)))</formula>
    </cfRule>
    <cfRule type="cellIs" dxfId="71" priority="4" operator="greaterThan">
      <formula>$E36</formula>
    </cfRule>
    <cfRule type="cellIs" dxfId="70" priority="5" operator="between">
      <formula>$D36</formula>
      <formula>$E36</formula>
    </cfRule>
    <cfRule type="cellIs" dxfId="69" priority="6" operator="lessThan">
      <formula>$D36</formula>
    </cfRule>
  </conditionalFormatting>
  <pageMargins left="0.7" right="0.7" top="0.75" bottom="0.75" header="0.3" footer="0.3"/>
  <pageSetup paperSize="9" orientation="portrait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topLeftCell="A40" zoomScaleNormal="100" workbookViewId="0">
      <selection activeCell="O24" sqref="O24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12.6640625" style="83" customWidth="1"/>
    <col min="4" max="4" width="7.44140625" style="83" bestFit="1" customWidth="1"/>
    <col min="5" max="5" width="8.6640625" style="83" customWidth="1"/>
    <col min="6" max="6" width="13" style="83" customWidth="1"/>
    <col min="7" max="10" width="11.44140625" style="83" bestFit="1" customWidth="1"/>
    <col min="11" max="11" width="12" style="83" customWidth="1"/>
    <col min="12" max="16384" width="10.44140625" style="83"/>
  </cols>
  <sheetData>
    <row r="1" spans="1:13" ht="42.45" customHeight="1" x14ac:dyDescent="0.25">
      <c r="A1" s="192"/>
      <c r="B1" s="521" t="s">
        <v>114</v>
      </c>
      <c r="C1" s="521"/>
      <c r="D1" s="521"/>
      <c r="E1" s="521"/>
      <c r="F1" s="521"/>
      <c r="G1" s="521"/>
      <c r="H1" s="521"/>
      <c r="I1" s="521"/>
      <c r="J1" s="521"/>
      <c r="K1" s="521"/>
    </row>
    <row r="2" spans="1:13" ht="13.2" customHeight="1" x14ac:dyDescent="0.25">
      <c r="A2" s="192"/>
      <c r="B2" s="516" t="s">
        <v>1</v>
      </c>
      <c r="C2" s="194"/>
      <c r="D2" s="522" t="s">
        <v>3</v>
      </c>
      <c r="E2" s="522"/>
      <c r="F2" s="448" t="s">
        <v>4</v>
      </c>
      <c r="G2" s="448"/>
      <c r="H2" s="448"/>
      <c r="I2" s="448"/>
      <c r="J2" s="448"/>
      <c r="K2" s="448"/>
    </row>
    <row r="3" spans="1:13" ht="13.2" customHeight="1" x14ac:dyDescent="0.25">
      <c r="A3" s="192"/>
      <c r="B3" s="517"/>
      <c r="C3" s="194"/>
      <c r="D3" s="522"/>
      <c r="E3" s="522"/>
      <c r="F3" s="82" t="s">
        <v>5</v>
      </c>
      <c r="G3" s="82" t="s">
        <v>6</v>
      </c>
      <c r="H3" s="82" t="s">
        <v>7</v>
      </c>
      <c r="I3" s="82" t="s">
        <v>8</v>
      </c>
      <c r="J3" s="82" t="s">
        <v>9</v>
      </c>
      <c r="K3" s="195" t="s">
        <v>115</v>
      </c>
    </row>
    <row r="4" spans="1:13" ht="26.4" x14ac:dyDescent="0.25">
      <c r="A4" s="192"/>
      <c r="B4" s="193"/>
      <c r="C4" s="194"/>
      <c r="D4" s="196" t="s">
        <v>10</v>
      </c>
      <c r="E4" s="196" t="s">
        <v>11</v>
      </c>
      <c r="F4" s="197" t="s">
        <v>116</v>
      </c>
      <c r="G4" s="197" t="s">
        <v>117</v>
      </c>
      <c r="H4" s="197" t="s">
        <v>118</v>
      </c>
      <c r="I4" s="197" t="s">
        <v>119</v>
      </c>
      <c r="J4" s="197" t="s">
        <v>120</v>
      </c>
      <c r="K4" s="198" t="s">
        <v>121</v>
      </c>
    </row>
    <row r="5" spans="1:13" ht="15.6" x14ac:dyDescent="0.3">
      <c r="A5" s="192"/>
      <c r="B5" s="523" t="s">
        <v>93</v>
      </c>
      <c r="C5" s="523"/>
      <c r="D5" s="523"/>
      <c r="E5" s="523"/>
      <c r="F5" s="523"/>
      <c r="G5" s="523"/>
      <c r="H5" s="523"/>
      <c r="I5" s="523"/>
      <c r="J5" s="523"/>
      <c r="K5" s="523"/>
    </row>
    <row r="6" spans="1:13" ht="15" customHeight="1" x14ac:dyDescent="0.25">
      <c r="A6" s="192"/>
      <c r="B6" s="199" t="s">
        <v>13</v>
      </c>
      <c r="C6" s="37" t="s">
        <v>14</v>
      </c>
      <c r="D6" s="61" t="s">
        <v>14</v>
      </c>
      <c r="E6" s="61"/>
      <c r="F6" s="200">
        <v>7.49</v>
      </c>
      <c r="G6" s="200">
        <v>7.54</v>
      </c>
      <c r="H6" s="200">
        <v>7.45</v>
      </c>
      <c r="I6" s="200">
        <v>7.41</v>
      </c>
      <c r="J6" s="200">
        <v>7.49</v>
      </c>
      <c r="K6" s="201">
        <v>7.83</v>
      </c>
    </row>
    <row r="7" spans="1:13" ht="15.75" customHeight="1" x14ac:dyDescent="0.25">
      <c r="A7" s="192"/>
      <c r="B7" s="199" t="s">
        <v>15</v>
      </c>
      <c r="C7" s="37" t="s">
        <v>16</v>
      </c>
      <c r="D7" s="63" t="s">
        <v>14</v>
      </c>
      <c r="E7" s="63"/>
      <c r="F7" s="200">
        <v>-331.2</v>
      </c>
      <c r="G7" s="200">
        <v>-333.7</v>
      </c>
      <c r="H7" s="200">
        <v>-229</v>
      </c>
      <c r="I7" s="200">
        <v>-324.7</v>
      </c>
      <c r="J7" s="200">
        <v>-345.5</v>
      </c>
      <c r="K7" s="201">
        <v>-330.1</v>
      </c>
    </row>
    <row r="8" spans="1:13" ht="15.6" x14ac:dyDescent="0.3">
      <c r="A8" s="192"/>
      <c r="B8" s="513" t="s">
        <v>17</v>
      </c>
      <c r="C8" s="514"/>
      <c r="D8" s="514"/>
      <c r="E8" s="514"/>
      <c r="F8" s="514"/>
      <c r="G8" s="514"/>
      <c r="H8" s="514"/>
      <c r="I8" s="514"/>
      <c r="J8" s="514"/>
      <c r="K8" s="515"/>
      <c r="L8" s="94"/>
      <c r="M8" s="94"/>
    </row>
    <row r="9" spans="1:13" ht="13.2" customHeight="1" x14ac:dyDescent="0.25">
      <c r="A9" s="192"/>
      <c r="B9" s="199" t="s">
        <v>18</v>
      </c>
      <c r="C9" s="37" t="s">
        <v>19</v>
      </c>
      <c r="D9" s="63">
        <v>19</v>
      </c>
      <c r="E9" s="63">
        <v>70</v>
      </c>
      <c r="F9" s="200" t="s">
        <v>108</v>
      </c>
      <c r="G9" s="200" t="s">
        <v>108</v>
      </c>
      <c r="H9" s="200" t="s">
        <v>108</v>
      </c>
      <c r="I9" s="200" t="s">
        <v>108</v>
      </c>
      <c r="J9" s="200" t="s">
        <v>108</v>
      </c>
      <c r="K9" s="61" t="s">
        <v>108</v>
      </c>
      <c r="L9" s="94"/>
      <c r="M9" s="94"/>
    </row>
    <row r="10" spans="1:13" ht="13.2" customHeight="1" x14ac:dyDescent="0.25">
      <c r="A10" s="192"/>
      <c r="B10" s="199" t="s">
        <v>21</v>
      </c>
      <c r="C10" s="37" t="s">
        <v>19</v>
      </c>
      <c r="D10" s="61">
        <v>1.2</v>
      </c>
      <c r="E10" s="61">
        <v>7.2</v>
      </c>
      <c r="F10" s="200" t="s">
        <v>109</v>
      </c>
      <c r="G10" s="200" t="s">
        <v>109</v>
      </c>
      <c r="H10" s="200" t="s">
        <v>109</v>
      </c>
      <c r="I10" s="200" t="s">
        <v>109</v>
      </c>
      <c r="J10" s="200" t="s">
        <v>109</v>
      </c>
      <c r="K10" s="61" t="s">
        <v>109</v>
      </c>
      <c r="L10" s="94"/>
      <c r="M10" s="94"/>
    </row>
    <row r="11" spans="1:13" ht="13.2" customHeight="1" x14ac:dyDescent="0.25">
      <c r="A11" s="192"/>
      <c r="B11" s="199" t="s">
        <v>22</v>
      </c>
      <c r="C11" s="37" t="s">
        <v>19</v>
      </c>
      <c r="D11" s="61">
        <v>46.7</v>
      </c>
      <c r="E11" s="61">
        <v>218</v>
      </c>
      <c r="F11" s="269">
        <v>16.956</v>
      </c>
      <c r="G11" s="269">
        <v>15.698</v>
      </c>
      <c r="H11" s="269">
        <v>17.241</v>
      </c>
      <c r="I11" s="269">
        <v>18.965</v>
      </c>
      <c r="J11" s="269">
        <v>9.0670000000000002</v>
      </c>
      <c r="K11" s="270">
        <v>5.665</v>
      </c>
      <c r="L11" s="94"/>
      <c r="M11" s="94"/>
    </row>
    <row r="12" spans="1:13" ht="13.2" customHeight="1" x14ac:dyDescent="0.25">
      <c r="A12" s="192"/>
      <c r="B12" s="199" t="s">
        <v>23</v>
      </c>
      <c r="C12" s="37" t="s">
        <v>19</v>
      </c>
      <c r="D12" s="63">
        <v>34</v>
      </c>
      <c r="E12" s="63">
        <v>270</v>
      </c>
      <c r="F12" s="269">
        <v>24.675000000000001</v>
      </c>
      <c r="G12" s="269">
        <v>19.512</v>
      </c>
      <c r="H12" s="269">
        <v>20.216999999999999</v>
      </c>
      <c r="I12" s="269">
        <v>22.303000000000001</v>
      </c>
      <c r="J12" s="269">
        <v>12.238</v>
      </c>
      <c r="K12" s="270">
        <v>7.7089999999999996</v>
      </c>
      <c r="L12" s="94"/>
      <c r="M12" s="94"/>
    </row>
    <row r="13" spans="1:13" ht="13.2" customHeight="1" x14ac:dyDescent="0.25">
      <c r="A13" s="192"/>
      <c r="B13" s="199" t="s">
        <v>24</v>
      </c>
      <c r="C13" s="37" t="s">
        <v>19</v>
      </c>
      <c r="D13" s="63">
        <v>81</v>
      </c>
      <c r="E13" s="63">
        <v>370</v>
      </c>
      <c r="F13" s="269">
        <v>23.459</v>
      </c>
      <c r="G13" s="269">
        <v>23.648</v>
      </c>
      <c r="H13" s="269">
        <v>25.337</v>
      </c>
      <c r="I13" s="269">
        <v>26.866</v>
      </c>
      <c r="J13" s="269">
        <v>13.89</v>
      </c>
      <c r="K13" s="270">
        <v>11.425000000000001</v>
      </c>
      <c r="L13" s="94"/>
      <c r="M13" s="94"/>
    </row>
    <row r="14" spans="1:13" ht="13.2" customHeight="1" x14ac:dyDescent="0.25">
      <c r="A14" s="192"/>
      <c r="B14" s="199" t="s">
        <v>25</v>
      </c>
      <c r="C14" s="37" t="s">
        <v>19</v>
      </c>
      <c r="D14" s="61">
        <v>0.3</v>
      </c>
      <c r="E14" s="61">
        <v>1</v>
      </c>
      <c r="F14" s="200" t="s">
        <v>86</v>
      </c>
      <c r="G14" s="200" t="s">
        <v>86</v>
      </c>
      <c r="H14" s="200" t="s">
        <v>86</v>
      </c>
      <c r="I14" s="200" t="s">
        <v>86</v>
      </c>
      <c r="J14" s="200" t="s">
        <v>86</v>
      </c>
      <c r="K14" s="61" t="s">
        <v>86</v>
      </c>
      <c r="L14" s="94"/>
      <c r="M14" s="94"/>
    </row>
    <row r="15" spans="1:13" ht="12.75" customHeight="1" x14ac:dyDescent="0.25">
      <c r="A15" s="192"/>
      <c r="B15" s="199" t="s">
        <v>28</v>
      </c>
      <c r="C15" s="37" t="s">
        <v>19</v>
      </c>
      <c r="D15" s="61">
        <v>20.9</v>
      </c>
      <c r="E15" s="61">
        <v>51.6</v>
      </c>
      <c r="F15" s="269">
        <v>8.8339999999999996</v>
      </c>
      <c r="G15" s="269">
        <v>7.5119999999999996</v>
      </c>
      <c r="H15" s="269">
        <v>8.8559999999999999</v>
      </c>
      <c r="I15" s="269">
        <v>8.5589999999999993</v>
      </c>
      <c r="J15" s="269">
        <v>4.5940000000000003</v>
      </c>
      <c r="K15" s="270">
        <v>3.3239999999999998</v>
      </c>
      <c r="L15" s="94"/>
      <c r="M15" s="94"/>
    </row>
    <row r="16" spans="1:13" ht="13.2" customHeight="1" x14ac:dyDescent="0.25">
      <c r="A16" s="192"/>
      <c r="B16" s="199" t="s">
        <v>29</v>
      </c>
      <c r="C16" s="37" t="s">
        <v>19</v>
      </c>
      <c r="D16" s="63">
        <v>150</v>
      </c>
      <c r="E16" s="63">
        <v>410</v>
      </c>
      <c r="F16" s="269">
        <v>50.575000000000003</v>
      </c>
      <c r="G16" s="269">
        <v>43.366999999999997</v>
      </c>
      <c r="H16" s="269">
        <v>46.421999999999997</v>
      </c>
      <c r="I16" s="269">
        <v>49.959000000000003</v>
      </c>
      <c r="J16" s="269">
        <v>25.68</v>
      </c>
      <c r="K16" s="270">
        <v>21.335999999999999</v>
      </c>
      <c r="L16" s="94"/>
      <c r="M16" s="94"/>
    </row>
    <row r="17" spans="1:13" ht="15.6" x14ac:dyDescent="0.3">
      <c r="A17" s="192"/>
      <c r="B17" s="518" t="s">
        <v>37</v>
      </c>
      <c r="C17" s="519"/>
      <c r="D17" s="519"/>
      <c r="E17" s="519"/>
      <c r="F17" s="519"/>
      <c r="G17" s="519"/>
      <c r="H17" s="519"/>
      <c r="I17" s="519"/>
      <c r="J17" s="519"/>
      <c r="K17" s="520"/>
      <c r="L17" s="94"/>
      <c r="M17" s="94"/>
    </row>
    <row r="18" spans="1:13" ht="13.2" customHeight="1" x14ac:dyDescent="0.25">
      <c r="A18" s="192"/>
      <c r="B18" s="199" t="s">
        <v>38</v>
      </c>
      <c r="C18" s="37" t="s">
        <v>32</v>
      </c>
      <c r="D18" s="62">
        <v>0.32</v>
      </c>
      <c r="E18" s="37">
        <v>0.99</v>
      </c>
      <c r="F18" s="63" t="s">
        <v>111</v>
      </c>
      <c r="G18" s="63" t="s">
        <v>111</v>
      </c>
      <c r="H18" s="37" t="s">
        <v>111</v>
      </c>
      <c r="I18" s="63" t="s">
        <v>111</v>
      </c>
      <c r="J18" s="63" t="s">
        <v>111</v>
      </c>
      <c r="K18" s="61" t="s">
        <v>122</v>
      </c>
      <c r="L18" s="94"/>
      <c r="M18" s="94"/>
    </row>
    <row r="19" spans="1:13" ht="13.2" customHeight="1" x14ac:dyDescent="0.25">
      <c r="A19" s="192"/>
      <c r="B19" s="199" t="s">
        <v>40</v>
      </c>
      <c r="C19" s="37" t="s">
        <v>32</v>
      </c>
      <c r="D19" s="62">
        <v>0.32</v>
      </c>
      <c r="E19" s="37">
        <v>0.99</v>
      </c>
      <c r="F19" s="61" t="s">
        <v>111</v>
      </c>
      <c r="G19" s="61" t="s">
        <v>111</v>
      </c>
      <c r="H19" s="37" t="s">
        <v>111</v>
      </c>
      <c r="I19" s="61" t="s">
        <v>111</v>
      </c>
      <c r="J19" s="61" t="s">
        <v>111</v>
      </c>
      <c r="K19" s="61" t="s">
        <v>122</v>
      </c>
      <c r="L19" s="94"/>
      <c r="M19" s="94"/>
    </row>
    <row r="20" spans="1:13" ht="13.2" customHeight="1" x14ac:dyDescent="0.25">
      <c r="A20" s="192"/>
      <c r="B20" s="199" t="s">
        <v>41</v>
      </c>
      <c r="C20" s="37" t="s">
        <v>32</v>
      </c>
      <c r="D20" s="62">
        <v>0.32</v>
      </c>
      <c r="E20" s="37">
        <v>0.99</v>
      </c>
      <c r="F20" s="61" t="s">
        <v>111</v>
      </c>
      <c r="G20" s="61" t="s">
        <v>111</v>
      </c>
      <c r="H20" s="37" t="s">
        <v>111</v>
      </c>
      <c r="I20" s="61" t="s">
        <v>111</v>
      </c>
      <c r="J20" s="61" t="s">
        <v>111</v>
      </c>
      <c r="K20" s="61" t="s">
        <v>122</v>
      </c>
      <c r="L20" s="94"/>
      <c r="M20" s="94"/>
    </row>
    <row r="21" spans="1:13" ht="13.2" customHeight="1" x14ac:dyDescent="0.25">
      <c r="A21" s="192"/>
      <c r="B21" s="199" t="s">
        <v>42</v>
      </c>
      <c r="C21" s="37" t="s">
        <v>32</v>
      </c>
      <c r="D21" s="62">
        <v>0.32</v>
      </c>
      <c r="E21" s="37">
        <v>0.99</v>
      </c>
      <c r="F21" s="63" t="s">
        <v>111</v>
      </c>
      <c r="G21" s="63" t="s">
        <v>111</v>
      </c>
      <c r="H21" s="37" t="s">
        <v>111</v>
      </c>
      <c r="I21" s="63" t="s">
        <v>111</v>
      </c>
      <c r="J21" s="63" t="s">
        <v>111</v>
      </c>
      <c r="K21" s="61" t="s">
        <v>122</v>
      </c>
      <c r="L21" s="94"/>
      <c r="M21" s="94"/>
    </row>
    <row r="22" spans="1:13" ht="13.2" customHeight="1" x14ac:dyDescent="0.25">
      <c r="A22" s="192"/>
      <c r="B22" s="199" t="s">
        <v>43</v>
      </c>
      <c r="C22" s="37" t="s">
        <v>32</v>
      </c>
      <c r="D22" s="62">
        <v>4.5199999999999996</v>
      </c>
      <c r="E22" s="37">
        <v>9.58</v>
      </c>
      <c r="F22" s="63" t="s">
        <v>123</v>
      </c>
      <c r="G22" s="63" t="s">
        <v>123</v>
      </c>
      <c r="H22" s="37" t="s">
        <v>123</v>
      </c>
      <c r="I22" s="63" t="s">
        <v>123</v>
      </c>
      <c r="J22" s="63" t="s">
        <v>123</v>
      </c>
      <c r="K22" s="61" t="s">
        <v>124</v>
      </c>
      <c r="L22" s="94"/>
      <c r="M22" s="94"/>
    </row>
    <row r="23" spans="1:13" ht="13.2" customHeight="1" x14ac:dyDescent="0.25">
      <c r="A23" s="192"/>
      <c r="B23" s="199" t="s">
        <v>44</v>
      </c>
      <c r="C23" s="37" t="s">
        <v>32</v>
      </c>
      <c r="D23" s="62">
        <v>1.22</v>
      </c>
      <c r="E23" s="37">
        <v>7.81</v>
      </c>
      <c r="F23" s="61" t="s">
        <v>111</v>
      </c>
      <c r="G23" s="61" t="s">
        <v>111</v>
      </c>
      <c r="H23" s="37" t="s">
        <v>111</v>
      </c>
      <c r="I23" s="61" t="s">
        <v>111</v>
      </c>
      <c r="J23" s="61" t="s">
        <v>111</v>
      </c>
      <c r="K23" s="61" t="s">
        <v>122</v>
      </c>
      <c r="L23" s="94"/>
      <c r="M23" s="94"/>
    </row>
    <row r="24" spans="1:13" ht="13.2" customHeight="1" x14ac:dyDescent="0.25">
      <c r="A24" s="192"/>
      <c r="B24" s="199" t="s">
        <v>45</v>
      </c>
      <c r="C24" s="37" t="s">
        <v>32</v>
      </c>
      <c r="D24" s="62">
        <v>2.0699999999999998</v>
      </c>
      <c r="E24" s="37">
        <v>374</v>
      </c>
      <c r="F24" s="61" t="s">
        <v>111</v>
      </c>
      <c r="G24" s="61" t="s">
        <v>111</v>
      </c>
      <c r="H24" s="37" t="s">
        <v>111</v>
      </c>
      <c r="I24" s="61" t="s">
        <v>111</v>
      </c>
      <c r="J24" s="61" t="s">
        <v>111</v>
      </c>
      <c r="K24" s="61" t="s">
        <v>122</v>
      </c>
      <c r="L24" s="94"/>
      <c r="M24" s="94"/>
    </row>
    <row r="25" spans="1:13" ht="13.2" customHeight="1" x14ac:dyDescent="0.25">
      <c r="A25" s="192"/>
      <c r="B25" s="199" t="s">
        <v>46</v>
      </c>
      <c r="C25" s="37" t="s">
        <v>32</v>
      </c>
      <c r="D25" s="62">
        <v>0.19</v>
      </c>
      <c r="E25" s="37">
        <v>4.7699999999999996</v>
      </c>
      <c r="F25" s="63" t="s">
        <v>111</v>
      </c>
      <c r="G25" s="63" t="s">
        <v>111</v>
      </c>
      <c r="H25" s="37" t="s">
        <v>111</v>
      </c>
      <c r="I25" s="63" t="s">
        <v>111</v>
      </c>
      <c r="J25" s="63" t="s">
        <v>111</v>
      </c>
      <c r="K25" s="61" t="s">
        <v>122</v>
      </c>
      <c r="L25" s="94"/>
      <c r="M25" s="94"/>
    </row>
    <row r="26" spans="1:13" ht="13.2" customHeight="1" x14ac:dyDescent="0.25">
      <c r="A26" s="192"/>
      <c r="B26" s="199" t="s">
        <v>47</v>
      </c>
      <c r="C26" s="37" t="s">
        <v>32</v>
      </c>
      <c r="D26" s="62">
        <v>0.71</v>
      </c>
      <c r="E26" s="37">
        <v>4.3</v>
      </c>
      <c r="F26" s="63" t="s">
        <v>111</v>
      </c>
      <c r="G26" s="63" t="s">
        <v>111</v>
      </c>
      <c r="H26" s="37" t="s">
        <v>111</v>
      </c>
      <c r="I26" s="63" t="s">
        <v>111</v>
      </c>
      <c r="J26" s="63" t="s">
        <v>111</v>
      </c>
      <c r="K26" s="61" t="s">
        <v>122</v>
      </c>
      <c r="L26" s="94"/>
      <c r="M26" s="94"/>
    </row>
    <row r="27" spans="1:13" ht="13.2" customHeight="1" x14ac:dyDescent="0.25">
      <c r="A27" s="192"/>
      <c r="B27" s="199" t="s">
        <v>48</v>
      </c>
      <c r="C27" s="37" t="s">
        <v>32</v>
      </c>
      <c r="D27" s="62">
        <v>2.67</v>
      </c>
      <c r="E27" s="37">
        <v>62.4</v>
      </c>
      <c r="F27" s="61" t="s">
        <v>111</v>
      </c>
      <c r="G27" s="61" t="s">
        <v>111</v>
      </c>
      <c r="H27" s="37" t="s">
        <v>111</v>
      </c>
      <c r="I27" s="61" t="s">
        <v>111</v>
      </c>
      <c r="J27" s="61" t="s">
        <v>111</v>
      </c>
      <c r="K27" s="61" t="s">
        <v>122</v>
      </c>
      <c r="L27" s="94"/>
      <c r="M27" s="94"/>
    </row>
    <row r="28" spans="1:13" ht="15.6" x14ac:dyDescent="0.3">
      <c r="A28" s="192"/>
      <c r="B28" s="513" t="s">
        <v>49</v>
      </c>
      <c r="C28" s="514"/>
      <c r="D28" s="514"/>
      <c r="E28" s="514"/>
      <c r="F28" s="514"/>
      <c r="G28" s="514"/>
      <c r="H28" s="514"/>
      <c r="I28" s="514"/>
      <c r="J28" s="514"/>
      <c r="K28" s="515"/>
      <c r="L28" s="94"/>
      <c r="M28" s="94"/>
    </row>
    <row r="29" spans="1:13" ht="13.2" customHeight="1" x14ac:dyDescent="0.25">
      <c r="A29" s="192"/>
      <c r="B29" s="202" t="s">
        <v>50</v>
      </c>
      <c r="C29" s="47" t="s">
        <v>32</v>
      </c>
      <c r="D29" s="47">
        <v>22.7</v>
      </c>
      <c r="E29" s="47">
        <v>180</v>
      </c>
      <c r="F29" s="200" t="s">
        <v>112</v>
      </c>
      <c r="G29" s="200" t="s">
        <v>112</v>
      </c>
      <c r="H29" s="200" t="s">
        <v>112</v>
      </c>
      <c r="I29" s="200" t="s">
        <v>112</v>
      </c>
      <c r="J29" s="200" t="s">
        <v>112</v>
      </c>
      <c r="K29" s="61" t="s">
        <v>125</v>
      </c>
      <c r="L29" s="94"/>
      <c r="M29" s="94"/>
    </row>
    <row r="30" spans="1:13" ht="15.6" x14ac:dyDescent="0.3">
      <c r="A30" s="192"/>
      <c r="B30" s="513" t="s">
        <v>52</v>
      </c>
      <c r="C30" s="514"/>
      <c r="D30" s="514"/>
      <c r="E30" s="514"/>
      <c r="F30" s="514"/>
      <c r="G30" s="514"/>
      <c r="H30" s="514"/>
      <c r="I30" s="514"/>
      <c r="J30" s="514"/>
      <c r="K30" s="515"/>
      <c r="L30" s="94"/>
      <c r="M30" s="94"/>
    </row>
    <row r="31" spans="1:13" ht="13.2" customHeight="1" x14ac:dyDescent="0.25">
      <c r="A31" s="192"/>
      <c r="B31" s="202" t="s">
        <v>53</v>
      </c>
      <c r="C31" s="47" t="s">
        <v>32</v>
      </c>
      <c r="D31" s="47">
        <v>70</v>
      </c>
      <c r="E31" s="47">
        <v>670</v>
      </c>
      <c r="F31" s="200" t="s">
        <v>113</v>
      </c>
      <c r="G31" s="200" t="s">
        <v>113</v>
      </c>
      <c r="H31" s="200" t="s">
        <v>113</v>
      </c>
      <c r="I31" s="200" t="s">
        <v>113</v>
      </c>
      <c r="J31" s="200" t="s">
        <v>113</v>
      </c>
      <c r="K31" s="61" t="s">
        <v>126</v>
      </c>
      <c r="L31" s="94"/>
      <c r="M31" s="94"/>
    </row>
    <row r="32" spans="1:13" ht="13.2" customHeight="1" x14ac:dyDescent="0.25">
      <c r="A32" s="192"/>
      <c r="B32" s="202" t="s">
        <v>56</v>
      </c>
      <c r="C32" s="47" t="s">
        <v>32</v>
      </c>
      <c r="D32" s="47">
        <v>16</v>
      </c>
      <c r="E32" s="47">
        <v>500</v>
      </c>
      <c r="F32" s="200" t="s">
        <v>113</v>
      </c>
      <c r="G32" s="200" t="s">
        <v>113</v>
      </c>
      <c r="H32" s="200" t="s">
        <v>113</v>
      </c>
      <c r="I32" s="200" t="s">
        <v>113</v>
      </c>
      <c r="J32" s="200" t="s">
        <v>113</v>
      </c>
      <c r="K32" s="61" t="s">
        <v>126</v>
      </c>
      <c r="L32" s="94"/>
      <c r="M32" s="94"/>
    </row>
    <row r="33" spans="1:13" ht="13.2" customHeight="1" x14ac:dyDescent="0.25">
      <c r="A33" s="192"/>
      <c r="B33" s="202" t="s">
        <v>57</v>
      </c>
      <c r="C33" s="47" t="s">
        <v>32</v>
      </c>
      <c r="D33" s="47">
        <v>44</v>
      </c>
      <c r="E33" s="47">
        <v>640</v>
      </c>
      <c r="F33" s="200" t="s">
        <v>113</v>
      </c>
      <c r="G33" s="200" t="s">
        <v>113</v>
      </c>
      <c r="H33" s="200" t="s">
        <v>113</v>
      </c>
      <c r="I33" s="200" t="s">
        <v>113</v>
      </c>
      <c r="J33" s="200" t="s">
        <v>113</v>
      </c>
      <c r="K33" s="61" t="s">
        <v>126</v>
      </c>
      <c r="L33" s="94"/>
      <c r="M33" s="94"/>
    </row>
    <row r="34" spans="1:13" ht="13.2" customHeight="1" x14ac:dyDescent="0.25">
      <c r="A34" s="192"/>
      <c r="B34" s="202" t="s">
        <v>58</v>
      </c>
      <c r="C34" s="47" t="s">
        <v>32</v>
      </c>
      <c r="D34" s="47">
        <v>85.3</v>
      </c>
      <c r="E34" s="47">
        <v>1100</v>
      </c>
      <c r="F34" s="200" t="s">
        <v>113</v>
      </c>
      <c r="G34" s="200" t="s">
        <v>113</v>
      </c>
      <c r="H34" s="200" t="s">
        <v>113</v>
      </c>
      <c r="I34" s="200" t="s">
        <v>113</v>
      </c>
      <c r="J34" s="200" t="s">
        <v>113</v>
      </c>
      <c r="K34" s="61" t="s">
        <v>126</v>
      </c>
      <c r="L34" s="94"/>
      <c r="M34" s="94"/>
    </row>
    <row r="35" spans="1:13" ht="13.2" customHeight="1" x14ac:dyDescent="0.25">
      <c r="A35" s="192"/>
      <c r="B35" s="202" t="s">
        <v>59</v>
      </c>
      <c r="C35" s="47" t="s">
        <v>32</v>
      </c>
      <c r="D35" s="47">
        <v>280</v>
      </c>
      <c r="E35" s="47">
        <v>690</v>
      </c>
      <c r="F35" s="200" t="s">
        <v>113</v>
      </c>
      <c r="G35" s="200" t="s">
        <v>113</v>
      </c>
      <c r="H35" s="200" t="s">
        <v>113</v>
      </c>
      <c r="I35" s="200" t="s">
        <v>113</v>
      </c>
      <c r="J35" s="200" t="s">
        <v>113</v>
      </c>
      <c r="K35" s="61" t="s">
        <v>126</v>
      </c>
      <c r="L35" s="94"/>
      <c r="M35" s="94"/>
    </row>
    <row r="36" spans="1:13" ht="13.2" customHeight="1" x14ac:dyDescent="0.25">
      <c r="A36" s="192"/>
      <c r="B36" s="202" t="s">
        <v>60</v>
      </c>
      <c r="C36" s="47" t="s">
        <v>32</v>
      </c>
      <c r="D36" s="47">
        <v>230</v>
      </c>
      <c r="E36" s="47">
        <v>760</v>
      </c>
      <c r="F36" s="200" t="s">
        <v>113</v>
      </c>
      <c r="G36" s="200" t="s">
        <v>113</v>
      </c>
      <c r="H36" s="200" t="s">
        <v>113</v>
      </c>
      <c r="I36" s="200" t="s">
        <v>113</v>
      </c>
      <c r="J36" s="200" t="s">
        <v>113</v>
      </c>
      <c r="K36" s="61" t="s">
        <v>126</v>
      </c>
      <c r="L36" s="94"/>
      <c r="M36" s="94"/>
    </row>
    <row r="37" spans="1:13" ht="13.2" customHeight="1" x14ac:dyDescent="0.25">
      <c r="A37" s="192"/>
      <c r="B37" s="202" t="s">
        <v>61</v>
      </c>
      <c r="C37" s="47" t="s">
        <v>32</v>
      </c>
      <c r="D37" s="47">
        <v>300</v>
      </c>
      <c r="E37" s="47">
        <v>850</v>
      </c>
      <c r="F37" s="200" t="s">
        <v>113</v>
      </c>
      <c r="G37" s="200" t="s">
        <v>113</v>
      </c>
      <c r="H37" s="200" t="s">
        <v>113</v>
      </c>
      <c r="I37" s="200" t="s">
        <v>113</v>
      </c>
      <c r="J37" s="200" t="s">
        <v>113</v>
      </c>
      <c r="K37" s="61" t="s">
        <v>126</v>
      </c>
      <c r="L37" s="94"/>
      <c r="M37" s="94"/>
    </row>
    <row r="38" spans="1:13" ht="13.2" customHeight="1" x14ac:dyDescent="0.25">
      <c r="A38" s="192"/>
      <c r="B38" s="202" t="s">
        <v>62</v>
      </c>
      <c r="C38" s="47" t="s">
        <v>32</v>
      </c>
      <c r="D38" s="47">
        <v>43</v>
      </c>
      <c r="E38" s="47">
        <v>140</v>
      </c>
      <c r="F38" s="200" t="s">
        <v>113</v>
      </c>
      <c r="G38" s="200" t="s">
        <v>113</v>
      </c>
      <c r="H38" s="200" t="s">
        <v>113</v>
      </c>
      <c r="I38" s="200" t="s">
        <v>113</v>
      </c>
      <c r="J38" s="200" t="s">
        <v>113</v>
      </c>
      <c r="K38" s="61" t="s">
        <v>126</v>
      </c>
      <c r="L38" s="94"/>
      <c r="M38" s="94"/>
    </row>
    <row r="39" spans="1:13" ht="13.2" customHeight="1" x14ac:dyDescent="0.25">
      <c r="A39" s="192"/>
      <c r="B39" s="202" t="s">
        <v>63</v>
      </c>
      <c r="C39" s="47" t="s">
        <v>32</v>
      </c>
      <c r="D39" s="47">
        <v>240</v>
      </c>
      <c r="E39" s="47">
        <v>1500</v>
      </c>
      <c r="F39" s="200" t="s">
        <v>113</v>
      </c>
      <c r="G39" s="200" t="s">
        <v>113</v>
      </c>
      <c r="H39" s="200" t="s">
        <v>113</v>
      </c>
      <c r="I39" s="200" t="s">
        <v>113</v>
      </c>
      <c r="J39" s="200" t="s">
        <v>113</v>
      </c>
      <c r="K39" s="61" t="s">
        <v>126</v>
      </c>
      <c r="L39" s="94"/>
      <c r="M39" s="94"/>
    </row>
    <row r="40" spans="1:13" ht="13.2" customHeight="1" x14ac:dyDescent="0.25">
      <c r="A40" s="192"/>
      <c r="B40" s="202" t="s">
        <v>64</v>
      </c>
      <c r="C40" s="47" t="s">
        <v>32</v>
      </c>
      <c r="D40" s="47">
        <v>600</v>
      </c>
      <c r="E40" s="47">
        <v>5100</v>
      </c>
      <c r="F40" s="200" t="s">
        <v>113</v>
      </c>
      <c r="G40" s="200" t="s">
        <v>113</v>
      </c>
      <c r="H40" s="200" t="s">
        <v>113</v>
      </c>
      <c r="I40" s="200" t="s">
        <v>113</v>
      </c>
      <c r="J40" s="200" t="s">
        <v>113</v>
      </c>
      <c r="K40" s="61" t="s">
        <v>126</v>
      </c>
      <c r="L40" s="94"/>
      <c r="M40" s="94"/>
    </row>
    <row r="41" spans="1:13" ht="13.2" customHeight="1" x14ac:dyDescent="0.25">
      <c r="A41" s="192"/>
      <c r="B41" s="202" t="s">
        <v>65</v>
      </c>
      <c r="C41" s="47" t="s">
        <v>32</v>
      </c>
      <c r="D41" s="47">
        <v>19</v>
      </c>
      <c r="E41" s="47">
        <v>540</v>
      </c>
      <c r="F41" s="200" t="s">
        <v>113</v>
      </c>
      <c r="G41" s="200" t="s">
        <v>113</v>
      </c>
      <c r="H41" s="200" t="s">
        <v>113</v>
      </c>
      <c r="I41" s="200" t="s">
        <v>113</v>
      </c>
      <c r="J41" s="200" t="s">
        <v>113</v>
      </c>
      <c r="K41" s="61" t="s">
        <v>126</v>
      </c>
      <c r="L41" s="94"/>
      <c r="M41" s="94"/>
    </row>
    <row r="42" spans="1:13" ht="13.2" customHeight="1" x14ac:dyDescent="0.25">
      <c r="A42" s="192"/>
      <c r="B42" s="202" t="s">
        <v>66</v>
      </c>
      <c r="C42" s="47" t="s">
        <v>32</v>
      </c>
      <c r="D42" s="47">
        <v>160</v>
      </c>
      <c r="E42" s="47">
        <v>2100</v>
      </c>
      <c r="F42" s="200" t="s">
        <v>113</v>
      </c>
      <c r="G42" s="200" t="s">
        <v>113</v>
      </c>
      <c r="H42" s="200" t="s">
        <v>113</v>
      </c>
      <c r="I42" s="200" t="s">
        <v>113</v>
      </c>
      <c r="J42" s="200" t="s">
        <v>113</v>
      </c>
      <c r="K42" s="61" t="s">
        <v>126</v>
      </c>
      <c r="L42" s="94"/>
      <c r="M42" s="94"/>
    </row>
    <row r="43" spans="1:13" ht="13.2" customHeight="1" x14ac:dyDescent="0.25">
      <c r="A43" s="192"/>
      <c r="B43" s="202" t="s">
        <v>67</v>
      </c>
      <c r="C43" s="47" t="s">
        <v>32</v>
      </c>
      <c r="D43" s="47">
        <v>665</v>
      </c>
      <c r="E43" s="47">
        <v>2600</v>
      </c>
      <c r="F43" s="200" t="s">
        <v>113</v>
      </c>
      <c r="G43" s="200" t="s">
        <v>113</v>
      </c>
      <c r="H43" s="200" t="s">
        <v>113</v>
      </c>
      <c r="I43" s="200" t="s">
        <v>113</v>
      </c>
      <c r="J43" s="200" t="s">
        <v>113</v>
      </c>
      <c r="K43" s="61" t="s">
        <v>126</v>
      </c>
      <c r="L43" s="94"/>
      <c r="M43" s="94"/>
    </row>
    <row r="44" spans="1:13" ht="13.2" customHeight="1" x14ac:dyDescent="0.25">
      <c r="A44" s="192"/>
      <c r="B44" s="202" t="s">
        <v>68</v>
      </c>
      <c r="C44" s="47" t="s">
        <v>32</v>
      </c>
      <c r="D44" s="47">
        <v>4000</v>
      </c>
      <c r="E44" s="47" t="s">
        <v>14</v>
      </c>
      <c r="F44" s="200" t="s">
        <v>83</v>
      </c>
      <c r="G44" s="200" t="s">
        <v>83</v>
      </c>
      <c r="H44" s="200" t="s">
        <v>83</v>
      </c>
      <c r="I44" s="200" t="s">
        <v>83</v>
      </c>
      <c r="J44" s="200" t="s">
        <v>83</v>
      </c>
      <c r="K44" s="61" t="s">
        <v>127</v>
      </c>
      <c r="L44" s="94"/>
      <c r="M44" s="94"/>
    </row>
    <row r="45" spans="1:13" ht="13.8" thickBot="1" x14ac:dyDescent="0.3">
      <c r="A45" s="192"/>
      <c r="B45" s="203"/>
      <c r="C45" s="203"/>
      <c r="D45" s="203"/>
      <c r="E45" s="203"/>
      <c r="F45" s="203"/>
      <c r="G45" s="203"/>
      <c r="H45" s="203"/>
      <c r="I45" s="203"/>
      <c r="J45" s="203"/>
      <c r="K45" s="203"/>
    </row>
    <row r="46" spans="1:13" ht="15.6" x14ac:dyDescent="0.25">
      <c r="A46" s="192"/>
      <c r="B46" s="192"/>
      <c r="C46" s="510" t="s">
        <v>128</v>
      </c>
      <c r="D46" s="511"/>
      <c r="E46" s="511"/>
      <c r="F46" s="512"/>
      <c r="G46" s="192"/>
      <c r="H46" s="204"/>
      <c r="I46" s="192"/>
      <c r="J46" s="192"/>
      <c r="K46" s="192"/>
    </row>
    <row r="47" spans="1:13" ht="15" customHeight="1" x14ac:dyDescent="0.25">
      <c r="A47" s="192"/>
      <c r="B47" s="192"/>
      <c r="C47" s="205" t="s">
        <v>77</v>
      </c>
      <c r="D47" s="507" t="s">
        <v>78</v>
      </c>
      <c r="E47" s="508"/>
      <c r="F47" s="509"/>
      <c r="G47" s="192"/>
      <c r="H47" s="206"/>
      <c r="I47" s="192"/>
      <c r="J47" s="192"/>
      <c r="K47" s="192"/>
    </row>
    <row r="48" spans="1:13" x14ac:dyDescent="0.25">
      <c r="A48" s="192"/>
      <c r="B48" s="192"/>
      <c r="C48" s="207" t="s">
        <v>77</v>
      </c>
      <c r="D48" s="507" t="s">
        <v>79</v>
      </c>
      <c r="E48" s="508"/>
      <c r="F48" s="509"/>
      <c r="G48" s="192"/>
      <c r="H48" s="206"/>
      <c r="I48" s="192"/>
      <c r="J48" s="192"/>
      <c r="K48" s="192"/>
    </row>
    <row r="49" spans="1:11" x14ac:dyDescent="0.25">
      <c r="A49" s="192"/>
      <c r="B49" s="192"/>
      <c r="C49" s="208" t="s">
        <v>77</v>
      </c>
      <c r="D49" s="507" t="s">
        <v>80</v>
      </c>
      <c r="E49" s="508"/>
      <c r="F49" s="509"/>
      <c r="G49" s="192"/>
      <c r="H49" s="206"/>
      <c r="I49" s="192"/>
      <c r="J49" s="192"/>
      <c r="K49" s="192"/>
    </row>
    <row r="50" spans="1:11" ht="13.8" thickBot="1" x14ac:dyDescent="0.3">
      <c r="A50" s="192"/>
      <c r="B50" s="192"/>
      <c r="C50" s="209" t="s">
        <v>77</v>
      </c>
      <c r="D50" s="210" t="s">
        <v>81</v>
      </c>
      <c r="E50" s="210"/>
      <c r="F50" s="211"/>
      <c r="G50" s="192"/>
      <c r="H50" s="206"/>
      <c r="I50" s="192"/>
      <c r="J50" s="192"/>
      <c r="K50" s="192"/>
    </row>
    <row r="51" spans="1:11" x14ac:dyDescent="0.25">
      <c r="A51" s="192"/>
      <c r="B51" s="192"/>
      <c r="C51" s="192"/>
      <c r="D51" s="192"/>
      <c r="E51" s="192"/>
      <c r="F51" s="212"/>
      <c r="G51" s="192"/>
      <c r="H51" s="212"/>
      <c r="I51" s="212"/>
      <c r="J51" s="212"/>
      <c r="K51" s="212"/>
    </row>
    <row r="52" spans="1:11" x14ac:dyDescent="0.25">
      <c r="A52" s="192"/>
      <c r="B52" s="192"/>
      <c r="C52" s="192"/>
      <c r="D52" s="192"/>
      <c r="E52" s="192"/>
      <c r="F52" s="192"/>
      <c r="G52" s="192"/>
      <c r="H52" s="192"/>
      <c r="I52" s="192"/>
      <c r="J52" s="192"/>
      <c r="K52" s="192"/>
    </row>
    <row r="53" spans="1:11" x14ac:dyDescent="0.25">
      <c r="B53" s="83"/>
      <c r="F53" s="189"/>
      <c r="G53" s="189"/>
      <c r="H53" s="189"/>
      <c r="I53" s="189"/>
      <c r="J53" s="189"/>
    </row>
    <row r="54" spans="1:11" x14ac:dyDescent="0.25">
      <c r="B54" s="83"/>
      <c r="F54" s="190"/>
      <c r="G54" s="190"/>
      <c r="H54" s="190"/>
      <c r="I54" s="190"/>
      <c r="J54" s="190"/>
    </row>
    <row r="55" spans="1:11" x14ac:dyDescent="0.25">
      <c r="B55" s="83"/>
    </row>
    <row r="56" spans="1:11" x14ac:dyDescent="0.25">
      <c r="B56" s="83"/>
    </row>
    <row r="57" spans="1:11" x14ac:dyDescent="0.25">
      <c r="B57" s="83"/>
      <c r="F57" s="191"/>
      <c r="G57" s="191"/>
      <c r="H57" s="191"/>
      <c r="I57" s="191"/>
      <c r="J57" s="191"/>
    </row>
    <row r="58" spans="1:11" x14ac:dyDescent="0.25">
      <c r="B58" s="83"/>
    </row>
    <row r="59" spans="1:11" x14ac:dyDescent="0.25">
      <c r="B59" s="83"/>
    </row>
    <row r="60" spans="1:11" x14ac:dyDescent="0.25">
      <c r="B60" s="83"/>
    </row>
    <row r="61" spans="1:11" x14ac:dyDescent="0.25">
      <c r="B61" s="83"/>
    </row>
    <row r="62" spans="1:11" ht="12.75" customHeight="1" x14ac:dyDescent="0.25">
      <c r="B62" s="83"/>
    </row>
    <row r="63" spans="1:11" x14ac:dyDescent="0.25">
      <c r="B63" s="83"/>
    </row>
    <row r="64" spans="1:11" x14ac:dyDescent="0.25">
      <c r="B64" s="83"/>
    </row>
  </sheetData>
  <mergeCells count="13">
    <mergeCell ref="B1:K1"/>
    <mergeCell ref="F2:K2"/>
    <mergeCell ref="D2:E3"/>
    <mergeCell ref="B5:K5"/>
    <mergeCell ref="D48:F48"/>
    <mergeCell ref="D49:F49"/>
    <mergeCell ref="C46:F46"/>
    <mergeCell ref="B8:K8"/>
    <mergeCell ref="B2:B3"/>
    <mergeCell ref="B17:K17"/>
    <mergeCell ref="B28:K28"/>
    <mergeCell ref="B30:K30"/>
    <mergeCell ref="D47:F47"/>
  </mergeCells>
  <pageMargins left="0.7" right="0.7" top="0.75" bottom="0.75" header="0.3" footer="0.3"/>
  <pageSetup paperSize="9" orientation="portrait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topLeftCell="A4" zoomScaleNormal="100" workbookViewId="0">
      <selection activeCell="I22" sqref="I22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9" width="11.44140625" style="83" bestFit="1" customWidth="1"/>
    <col min="10" max="10" width="11.44140625" style="83" customWidth="1"/>
    <col min="11" max="16384" width="10.44140625" style="83"/>
  </cols>
  <sheetData>
    <row r="1" spans="1:12" ht="33" customHeight="1" thickBot="1" x14ac:dyDescent="0.3">
      <c r="A1" s="84"/>
      <c r="B1" s="487" t="s">
        <v>129</v>
      </c>
      <c r="C1" s="488"/>
      <c r="D1" s="488"/>
      <c r="E1" s="488"/>
      <c r="F1" s="488"/>
      <c r="G1" s="488"/>
      <c r="H1" s="488"/>
      <c r="I1" s="488"/>
      <c r="J1" s="489"/>
    </row>
    <row r="2" spans="1:12" ht="13.5" customHeight="1" x14ac:dyDescent="0.25">
      <c r="A2" s="84"/>
      <c r="B2" s="477" t="s">
        <v>1</v>
      </c>
      <c r="C2" s="527" t="s">
        <v>2</v>
      </c>
      <c r="D2" s="530" t="s">
        <v>3</v>
      </c>
      <c r="E2" s="530"/>
      <c r="F2" s="532" t="s">
        <v>4</v>
      </c>
      <c r="G2" s="532"/>
      <c r="H2" s="532"/>
      <c r="I2" s="532"/>
      <c r="J2" s="533"/>
    </row>
    <row r="3" spans="1:12" x14ac:dyDescent="0.25">
      <c r="A3" s="84"/>
      <c r="B3" s="478"/>
      <c r="C3" s="528"/>
      <c r="D3" s="531"/>
      <c r="E3" s="531"/>
      <c r="F3" s="213" t="s">
        <v>5</v>
      </c>
      <c r="G3" s="213" t="s">
        <v>6</v>
      </c>
      <c r="H3" s="213" t="s">
        <v>7</v>
      </c>
      <c r="I3" s="213" t="s">
        <v>8</v>
      </c>
      <c r="J3" s="214" t="s">
        <v>9</v>
      </c>
    </row>
    <row r="4" spans="1:12" ht="13.8" thickBot="1" x14ac:dyDescent="0.3">
      <c r="A4" s="84"/>
      <c r="B4" s="479"/>
      <c r="C4" s="529"/>
      <c r="D4" s="215" t="s">
        <v>10</v>
      </c>
      <c r="E4" s="215" t="s">
        <v>11</v>
      </c>
      <c r="F4" s="216">
        <v>44383.619444444441</v>
      </c>
      <c r="G4" s="216">
        <v>44383.621527777781</v>
      </c>
      <c r="H4" s="216">
        <v>44383.629166666666</v>
      </c>
      <c r="I4" s="216">
        <v>44383</v>
      </c>
      <c r="J4" s="217">
        <v>44383</v>
      </c>
    </row>
    <row r="5" spans="1:12" ht="16.2" thickBot="1" x14ac:dyDescent="0.35">
      <c r="A5" s="84"/>
      <c r="B5" s="534" t="s">
        <v>93</v>
      </c>
      <c r="C5" s="535"/>
      <c r="D5" s="535"/>
      <c r="E5" s="535"/>
      <c r="F5" s="535"/>
      <c r="G5" s="535"/>
      <c r="H5" s="535"/>
      <c r="I5" s="535"/>
      <c r="J5" s="536"/>
    </row>
    <row r="6" spans="1:12" ht="15" customHeight="1" x14ac:dyDescent="0.25">
      <c r="A6" s="84"/>
      <c r="B6" s="134" t="s">
        <v>13</v>
      </c>
      <c r="C6" s="218" t="s">
        <v>14</v>
      </c>
      <c r="D6" s="537" t="s">
        <v>14</v>
      </c>
      <c r="E6" s="537"/>
      <c r="F6" s="219">
        <v>7.2</v>
      </c>
      <c r="G6" s="219">
        <v>7.49</v>
      </c>
      <c r="H6" s="219">
        <v>7.54</v>
      </c>
      <c r="I6" s="219">
        <v>7.39</v>
      </c>
      <c r="J6" s="220">
        <v>7.4</v>
      </c>
    </row>
    <row r="7" spans="1:12" ht="15.75" customHeight="1" thickBot="1" x14ac:dyDescent="0.3">
      <c r="A7" s="84"/>
      <c r="B7" s="129" t="s">
        <v>15</v>
      </c>
      <c r="C7" s="221" t="s">
        <v>16</v>
      </c>
      <c r="D7" s="538" t="s">
        <v>14</v>
      </c>
      <c r="E7" s="538"/>
      <c r="F7" s="222">
        <v>135.5</v>
      </c>
      <c r="G7" s="222">
        <v>143</v>
      </c>
      <c r="H7" s="222">
        <v>136.19999999999999</v>
      </c>
      <c r="I7" s="222">
        <v>135.30000000000001</v>
      </c>
      <c r="J7" s="223">
        <v>136.80000000000001</v>
      </c>
    </row>
    <row r="8" spans="1:12" ht="16.2" thickBot="1" x14ac:dyDescent="0.35">
      <c r="A8" s="84"/>
      <c r="B8" s="534" t="s">
        <v>17</v>
      </c>
      <c r="C8" s="535"/>
      <c r="D8" s="535"/>
      <c r="E8" s="535"/>
      <c r="F8" s="535"/>
      <c r="G8" s="535"/>
      <c r="H8" s="535"/>
      <c r="I8" s="535"/>
      <c r="J8" s="536"/>
      <c r="K8" s="94"/>
      <c r="L8" s="94"/>
    </row>
    <row r="9" spans="1:12" ht="13.2" customHeight="1" x14ac:dyDescent="0.25">
      <c r="A9" s="84"/>
      <c r="B9" s="134" t="s">
        <v>18</v>
      </c>
      <c r="C9" s="218" t="s">
        <v>19</v>
      </c>
      <c r="D9" s="224">
        <v>19</v>
      </c>
      <c r="E9" s="224">
        <v>70</v>
      </c>
      <c r="F9" s="263">
        <v>4.3</v>
      </c>
      <c r="G9" s="263">
        <v>4.2</v>
      </c>
      <c r="H9" s="263">
        <v>3.2</v>
      </c>
      <c r="I9" s="263">
        <v>4</v>
      </c>
      <c r="J9" s="264">
        <v>2.7</v>
      </c>
      <c r="K9" s="94"/>
      <c r="L9" s="94"/>
    </row>
    <row r="10" spans="1:12" ht="13.2" customHeight="1" x14ac:dyDescent="0.25">
      <c r="A10" s="84"/>
      <c r="B10" s="120" t="s">
        <v>21</v>
      </c>
      <c r="C10" s="225" t="s">
        <v>19</v>
      </c>
      <c r="D10" s="226">
        <v>1.2</v>
      </c>
      <c r="E10" s="226">
        <v>7.2</v>
      </c>
      <c r="F10" s="227" t="s">
        <v>130</v>
      </c>
      <c r="G10" s="227" t="s">
        <v>130</v>
      </c>
      <c r="H10" s="227" t="s">
        <v>130</v>
      </c>
      <c r="I10" s="227" t="s">
        <v>130</v>
      </c>
      <c r="J10" s="228" t="s">
        <v>130</v>
      </c>
      <c r="K10" s="94"/>
      <c r="L10" s="94"/>
    </row>
    <row r="11" spans="1:12" ht="13.2" customHeight="1" x14ac:dyDescent="0.25">
      <c r="A11" s="84"/>
      <c r="B11" s="120" t="s">
        <v>22</v>
      </c>
      <c r="C11" s="225" t="s">
        <v>19</v>
      </c>
      <c r="D11" s="226">
        <v>46.7</v>
      </c>
      <c r="E11" s="226">
        <v>218</v>
      </c>
      <c r="F11" s="265">
        <v>10.446</v>
      </c>
      <c r="G11" s="265">
        <v>9.2579999999999991</v>
      </c>
      <c r="H11" s="265">
        <v>9.9649999999999999</v>
      </c>
      <c r="I11" s="265">
        <v>9.5570000000000004</v>
      </c>
      <c r="J11" s="266">
        <v>5.6820000000000004</v>
      </c>
      <c r="K11" s="94"/>
      <c r="L11" s="94"/>
    </row>
    <row r="12" spans="1:12" ht="13.2" customHeight="1" x14ac:dyDescent="0.25">
      <c r="A12" s="84"/>
      <c r="B12" s="120" t="s">
        <v>23</v>
      </c>
      <c r="C12" s="225" t="s">
        <v>19</v>
      </c>
      <c r="D12" s="229">
        <v>34</v>
      </c>
      <c r="E12" s="229">
        <v>270</v>
      </c>
      <c r="F12" s="265">
        <v>24.91</v>
      </c>
      <c r="G12" s="265">
        <v>20.495000000000001</v>
      </c>
      <c r="H12" s="265">
        <v>17.693000000000001</v>
      </c>
      <c r="I12" s="265">
        <v>15.932</v>
      </c>
      <c r="J12" s="266">
        <v>9.6649999999999991</v>
      </c>
      <c r="K12" s="94"/>
      <c r="L12" s="94"/>
    </row>
    <row r="13" spans="1:12" ht="13.2" customHeight="1" x14ac:dyDescent="0.25">
      <c r="A13" s="84"/>
      <c r="B13" s="120" t="s">
        <v>24</v>
      </c>
      <c r="C13" s="225" t="s">
        <v>19</v>
      </c>
      <c r="D13" s="229">
        <v>81</v>
      </c>
      <c r="E13" s="229">
        <v>370</v>
      </c>
      <c r="F13" s="265">
        <v>17.305</v>
      </c>
      <c r="G13" s="265">
        <v>14.081</v>
      </c>
      <c r="H13" s="265">
        <v>16.335999999999999</v>
      </c>
      <c r="I13" s="265">
        <v>13.254</v>
      </c>
      <c r="J13" s="266">
        <v>8.6229999999999993</v>
      </c>
      <c r="K13" s="94"/>
      <c r="L13" s="94"/>
    </row>
    <row r="14" spans="1:12" ht="13.2" customHeight="1" x14ac:dyDescent="0.25">
      <c r="A14" s="84"/>
      <c r="B14" s="120" t="s">
        <v>25</v>
      </c>
      <c r="C14" s="225" t="s">
        <v>19</v>
      </c>
      <c r="D14" s="226">
        <v>0.3</v>
      </c>
      <c r="E14" s="226">
        <v>1</v>
      </c>
      <c r="F14" s="227" t="s">
        <v>27</v>
      </c>
      <c r="G14" s="227" t="s">
        <v>27</v>
      </c>
      <c r="H14" s="227" t="s">
        <v>27</v>
      </c>
      <c r="I14" s="227" t="s">
        <v>27</v>
      </c>
      <c r="J14" s="228" t="s">
        <v>27</v>
      </c>
      <c r="K14" s="94"/>
      <c r="L14" s="94"/>
    </row>
    <row r="15" spans="1:12" ht="12.75" customHeight="1" x14ac:dyDescent="0.25">
      <c r="A15" s="84"/>
      <c r="B15" s="120" t="s">
        <v>28</v>
      </c>
      <c r="C15" s="225" t="s">
        <v>19</v>
      </c>
      <c r="D15" s="226">
        <v>20.9</v>
      </c>
      <c r="E15" s="226">
        <v>51.6</v>
      </c>
      <c r="F15" s="265">
        <v>7.4909999999999997</v>
      </c>
      <c r="G15" s="265">
        <v>6.2110000000000003</v>
      </c>
      <c r="H15" s="265">
        <v>6.22</v>
      </c>
      <c r="I15" s="265">
        <v>4.8369999999999997</v>
      </c>
      <c r="J15" s="266">
        <v>3.5379999999999998</v>
      </c>
      <c r="K15" s="94"/>
      <c r="L15" s="94"/>
    </row>
    <row r="16" spans="1:12" ht="13.2" customHeight="1" thickBot="1" x14ac:dyDescent="0.3">
      <c r="A16" s="84"/>
      <c r="B16" s="129" t="s">
        <v>29</v>
      </c>
      <c r="C16" s="221" t="s">
        <v>19</v>
      </c>
      <c r="D16" s="230">
        <v>150</v>
      </c>
      <c r="E16" s="230">
        <v>410</v>
      </c>
      <c r="F16" s="267">
        <v>37.972999999999999</v>
      </c>
      <c r="G16" s="267">
        <v>23.085000000000001</v>
      </c>
      <c r="H16" s="267">
        <v>25.138000000000002</v>
      </c>
      <c r="I16" s="267">
        <v>23.725000000000001</v>
      </c>
      <c r="J16" s="268">
        <v>15.955</v>
      </c>
      <c r="K16" s="94"/>
      <c r="L16" s="94"/>
    </row>
    <row r="17" spans="1:12" ht="16.2" thickBot="1" x14ac:dyDescent="0.35">
      <c r="A17" s="84"/>
      <c r="B17" s="539" t="s">
        <v>37</v>
      </c>
      <c r="C17" s="540"/>
      <c r="D17" s="540"/>
      <c r="E17" s="540"/>
      <c r="F17" s="540"/>
      <c r="G17" s="540"/>
      <c r="H17" s="540"/>
      <c r="I17" s="540"/>
      <c r="J17" s="541"/>
      <c r="K17" s="94"/>
      <c r="L17" s="94"/>
    </row>
    <row r="18" spans="1:12" ht="13.2" customHeight="1" x14ac:dyDescent="0.25">
      <c r="A18" s="84"/>
      <c r="B18" s="134" t="s">
        <v>38</v>
      </c>
      <c r="C18" s="225" t="s">
        <v>32</v>
      </c>
      <c r="D18" s="231">
        <v>0.32</v>
      </c>
      <c r="E18" s="225">
        <v>0.99</v>
      </c>
      <c r="F18" s="229" t="s">
        <v>111</v>
      </c>
      <c r="G18" s="229" t="s">
        <v>111</v>
      </c>
      <c r="H18" s="225" t="s">
        <v>111</v>
      </c>
      <c r="I18" s="229" t="s">
        <v>111</v>
      </c>
      <c r="J18" s="242" t="s">
        <v>111</v>
      </c>
      <c r="K18" s="94"/>
      <c r="L18" s="94"/>
    </row>
    <row r="19" spans="1:12" ht="13.2" customHeight="1" x14ac:dyDescent="0.25">
      <c r="A19" s="84"/>
      <c r="B19" s="120" t="s">
        <v>40</v>
      </c>
      <c r="C19" s="225" t="s">
        <v>32</v>
      </c>
      <c r="D19" s="231">
        <v>0.32</v>
      </c>
      <c r="E19" s="225">
        <v>0.99</v>
      </c>
      <c r="F19" s="226" t="s">
        <v>111</v>
      </c>
      <c r="G19" s="226" t="s">
        <v>111</v>
      </c>
      <c r="H19" s="225" t="s">
        <v>111</v>
      </c>
      <c r="I19" s="226" t="s">
        <v>111</v>
      </c>
      <c r="J19" s="243" t="s">
        <v>111</v>
      </c>
      <c r="K19" s="94"/>
      <c r="L19" s="94"/>
    </row>
    <row r="20" spans="1:12" ht="13.2" customHeight="1" x14ac:dyDescent="0.25">
      <c r="A20" s="84"/>
      <c r="B20" s="120" t="s">
        <v>41</v>
      </c>
      <c r="C20" s="225" t="s">
        <v>32</v>
      </c>
      <c r="D20" s="231">
        <v>0.32</v>
      </c>
      <c r="E20" s="225">
        <v>0.99</v>
      </c>
      <c r="F20" s="226" t="s">
        <v>111</v>
      </c>
      <c r="G20" s="226" t="s">
        <v>111</v>
      </c>
      <c r="H20" s="225" t="s">
        <v>111</v>
      </c>
      <c r="I20" s="226" t="s">
        <v>111</v>
      </c>
      <c r="J20" s="243" t="s">
        <v>111</v>
      </c>
      <c r="K20" s="94"/>
      <c r="L20" s="94"/>
    </row>
    <row r="21" spans="1:12" ht="13.2" customHeight="1" x14ac:dyDescent="0.25">
      <c r="A21" s="84"/>
      <c r="B21" s="120" t="s">
        <v>42</v>
      </c>
      <c r="C21" s="225" t="s">
        <v>32</v>
      </c>
      <c r="D21" s="231">
        <v>0.32</v>
      </c>
      <c r="E21" s="225">
        <v>0.99</v>
      </c>
      <c r="F21" s="229" t="s">
        <v>111</v>
      </c>
      <c r="G21" s="229" t="s">
        <v>111</v>
      </c>
      <c r="H21" s="225" t="s">
        <v>111</v>
      </c>
      <c r="I21" s="229" t="s">
        <v>111</v>
      </c>
      <c r="J21" s="242" t="s">
        <v>111</v>
      </c>
      <c r="K21" s="94"/>
      <c r="L21" s="94"/>
    </row>
    <row r="22" spans="1:12" ht="13.2" customHeight="1" x14ac:dyDescent="0.25">
      <c r="A22" s="84"/>
      <c r="B22" s="120" t="s">
        <v>43</v>
      </c>
      <c r="C22" s="225" t="s">
        <v>32</v>
      </c>
      <c r="D22" s="231">
        <v>4.5199999999999996</v>
      </c>
      <c r="E22" s="225">
        <v>9.58</v>
      </c>
      <c r="F22" s="229" t="s">
        <v>123</v>
      </c>
      <c r="G22" s="229" t="s">
        <v>123</v>
      </c>
      <c r="H22" s="225" t="s">
        <v>123</v>
      </c>
      <c r="I22" s="229" t="s">
        <v>123</v>
      </c>
      <c r="J22" s="242" t="s">
        <v>123</v>
      </c>
      <c r="K22" s="94"/>
      <c r="L22" s="94"/>
    </row>
    <row r="23" spans="1:12" ht="13.2" customHeight="1" x14ac:dyDescent="0.25">
      <c r="A23" s="84"/>
      <c r="B23" s="120" t="s">
        <v>44</v>
      </c>
      <c r="C23" s="225" t="s">
        <v>32</v>
      </c>
      <c r="D23" s="231">
        <v>1.22</v>
      </c>
      <c r="E23" s="225">
        <v>7.81</v>
      </c>
      <c r="F23" s="226" t="s">
        <v>111</v>
      </c>
      <c r="G23" s="226" t="s">
        <v>111</v>
      </c>
      <c r="H23" s="225" t="s">
        <v>111</v>
      </c>
      <c r="I23" s="226" t="s">
        <v>111</v>
      </c>
      <c r="J23" s="243" t="s">
        <v>111</v>
      </c>
      <c r="K23" s="94"/>
      <c r="L23" s="94"/>
    </row>
    <row r="24" spans="1:12" ht="13.2" customHeight="1" x14ac:dyDescent="0.25">
      <c r="A24" s="84"/>
      <c r="B24" s="120" t="s">
        <v>45</v>
      </c>
      <c r="C24" s="225" t="s">
        <v>32</v>
      </c>
      <c r="D24" s="231">
        <v>2.0699999999999998</v>
      </c>
      <c r="E24" s="225">
        <v>374</v>
      </c>
      <c r="F24" s="226" t="s">
        <v>111</v>
      </c>
      <c r="G24" s="226" t="s">
        <v>111</v>
      </c>
      <c r="H24" s="225" t="s">
        <v>111</v>
      </c>
      <c r="I24" s="226" t="s">
        <v>111</v>
      </c>
      <c r="J24" s="243" t="s">
        <v>111</v>
      </c>
      <c r="K24" s="94"/>
      <c r="L24" s="94"/>
    </row>
    <row r="25" spans="1:12" ht="13.2" customHeight="1" x14ac:dyDescent="0.25">
      <c r="A25" s="84"/>
      <c r="B25" s="120" t="s">
        <v>46</v>
      </c>
      <c r="C25" s="225" t="s">
        <v>32</v>
      </c>
      <c r="D25" s="231">
        <v>0.19</v>
      </c>
      <c r="E25" s="225">
        <v>4.7699999999999996</v>
      </c>
      <c r="F25" s="229" t="s">
        <v>111</v>
      </c>
      <c r="G25" s="229" t="s">
        <v>111</v>
      </c>
      <c r="H25" s="225" t="s">
        <v>111</v>
      </c>
      <c r="I25" s="229" t="s">
        <v>111</v>
      </c>
      <c r="J25" s="242" t="s">
        <v>111</v>
      </c>
      <c r="K25" s="94"/>
      <c r="L25" s="94"/>
    </row>
    <row r="26" spans="1:12" ht="13.2" customHeight="1" x14ac:dyDescent="0.25">
      <c r="A26" s="84"/>
      <c r="B26" s="120" t="s">
        <v>47</v>
      </c>
      <c r="C26" s="225" t="s">
        <v>32</v>
      </c>
      <c r="D26" s="231">
        <v>0.71</v>
      </c>
      <c r="E26" s="225">
        <v>4.3</v>
      </c>
      <c r="F26" s="229" t="s">
        <v>111</v>
      </c>
      <c r="G26" s="229" t="s">
        <v>111</v>
      </c>
      <c r="H26" s="225" t="s">
        <v>111</v>
      </c>
      <c r="I26" s="229" t="s">
        <v>111</v>
      </c>
      <c r="J26" s="242" t="s">
        <v>111</v>
      </c>
      <c r="K26" s="94"/>
      <c r="L26" s="94"/>
    </row>
    <row r="27" spans="1:12" ht="13.2" customHeight="1" thickBot="1" x14ac:dyDescent="0.3">
      <c r="A27" s="84"/>
      <c r="B27" s="114" t="s">
        <v>48</v>
      </c>
      <c r="C27" s="225" t="s">
        <v>32</v>
      </c>
      <c r="D27" s="231">
        <v>2.67</v>
      </c>
      <c r="E27" s="225">
        <v>62.4</v>
      </c>
      <c r="F27" s="226" t="s">
        <v>111</v>
      </c>
      <c r="G27" s="226" t="s">
        <v>111</v>
      </c>
      <c r="H27" s="225" t="s">
        <v>111</v>
      </c>
      <c r="I27" s="226" t="s">
        <v>111</v>
      </c>
      <c r="J27" s="243" t="s">
        <v>111</v>
      </c>
      <c r="K27" s="94"/>
      <c r="L27" s="94"/>
    </row>
    <row r="28" spans="1:12" ht="16.2" thickBot="1" x14ac:dyDescent="0.35">
      <c r="A28" s="84"/>
      <c r="B28" s="542" t="s">
        <v>49</v>
      </c>
      <c r="C28" s="525"/>
      <c r="D28" s="525"/>
      <c r="E28" s="525"/>
      <c r="F28" s="525"/>
      <c r="G28" s="525"/>
      <c r="H28" s="525"/>
      <c r="I28" s="525"/>
      <c r="J28" s="526"/>
      <c r="K28" s="94"/>
      <c r="L28" s="94"/>
    </row>
    <row r="29" spans="1:12" ht="13.2" customHeight="1" thickBot="1" x14ac:dyDescent="0.3">
      <c r="A29" s="84"/>
      <c r="B29" s="180" t="s">
        <v>50</v>
      </c>
      <c r="C29" s="232" t="s">
        <v>32</v>
      </c>
      <c r="D29" s="232">
        <v>22.7</v>
      </c>
      <c r="E29" s="232">
        <v>180</v>
      </c>
      <c r="F29" s="233" t="s">
        <v>112</v>
      </c>
      <c r="G29" s="233" t="s">
        <v>112</v>
      </c>
      <c r="H29" s="233" t="s">
        <v>112</v>
      </c>
      <c r="I29" s="233" t="s">
        <v>112</v>
      </c>
      <c r="J29" s="234" t="s">
        <v>112</v>
      </c>
      <c r="K29" s="94"/>
      <c r="L29" s="94"/>
    </row>
    <row r="30" spans="1:12" ht="16.2" thickBot="1" x14ac:dyDescent="0.35">
      <c r="A30" s="84"/>
      <c r="B30" s="524" t="s">
        <v>52</v>
      </c>
      <c r="C30" s="525"/>
      <c r="D30" s="525"/>
      <c r="E30" s="525"/>
      <c r="F30" s="525"/>
      <c r="G30" s="525"/>
      <c r="H30" s="525"/>
      <c r="I30" s="525"/>
      <c r="J30" s="526"/>
      <c r="K30" s="94"/>
      <c r="L30" s="94"/>
    </row>
    <row r="31" spans="1:12" ht="13.2" customHeight="1" x14ac:dyDescent="0.25">
      <c r="A31" s="84"/>
      <c r="B31" s="156" t="s">
        <v>53</v>
      </c>
      <c r="C31" s="235" t="s">
        <v>32</v>
      </c>
      <c r="D31" s="235">
        <v>70</v>
      </c>
      <c r="E31" s="235">
        <v>670</v>
      </c>
      <c r="F31" s="236" t="s">
        <v>113</v>
      </c>
      <c r="G31" s="236" t="s">
        <v>113</v>
      </c>
      <c r="H31" s="236" t="s">
        <v>113</v>
      </c>
      <c r="I31" s="236" t="s">
        <v>113</v>
      </c>
      <c r="J31" s="237" t="s">
        <v>113</v>
      </c>
      <c r="K31" s="94"/>
      <c r="L31" s="94"/>
    </row>
    <row r="32" spans="1:12" ht="13.2" customHeight="1" x14ac:dyDescent="0.25">
      <c r="A32" s="84"/>
      <c r="B32" s="100" t="s">
        <v>56</v>
      </c>
      <c r="C32" s="238" t="s">
        <v>32</v>
      </c>
      <c r="D32" s="238">
        <v>16</v>
      </c>
      <c r="E32" s="238">
        <v>500</v>
      </c>
      <c r="F32" s="227" t="s">
        <v>113</v>
      </c>
      <c r="G32" s="227" t="s">
        <v>113</v>
      </c>
      <c r="H32" s="227" t="s">
        <v>113</v>
      </c>
      <c r="I32" s="227" t="s">
        <v>113</v>
      </c>
      <c r="J32" s="228" t="s">
        <v>113</v>
      </c>
      <c r="K32" s="94"/>
      <c r="L32" s="94"/>
    </row>
    <row r="33" spans="1:12" ht="13.2" customHeight="1" x14ac:dyDescent="0.25">
      <c r="A33" s="84"/>
      <c r="B33" s="100" t="s">
        <v>57</v>
      </c>
      <c r="C33" s="238" t="s">
        <v>32</v>
      </c>
      <c r="D33" s="238">
        <v>44</v>
      </c>
      <c r="E33" s="238">
        <v>640</v>
      </c>
      <c r="F33" s="227" t="s">
        <v>113</v>
      </c>
      <c r="G33" s="227" t="s">
        <v>113</v>
      </c>
      <c r="H33" s="227" t="s">
        <v>113</v>
      </c>
      <c r="I33" s="227" t="s">
        <v>113</v>
      </c>
      <c r="J33" s="228" t="s">
        <v>113</v>
      </c>
      <c r="K33" s="94"/>
      <c r="L33" s="94"/>
    </row>
    <row r="34" spans="1:12" ht="13.2" customHeight="1" x14ac:dyDescent="0.25">
      <c r="A34" s="84"/>
      <c r="B34" s="100" t="s">
        <v>58</v>
      </c>
      <c r="C34" s="238" t="s">
        <v>32</v>
      </c>
      <c r="D34" s="238">
        <v>85.3</v>
      </c>
      <c r="E34" s="238">
        <v>1100</v>
      </c>
      <c r="F34" s="227" t="s">
        <v>113</v>
      </c>
      <c r="G34" s="227" t="s">
        <v>113</v>
      </c>
      <c r="H34" s="227" t="s">
        <v>113</v>
      </c>
      <c r="I34" s="227" t="s">
        <v>113</v>
      </c>
      <c r="J34" s="228" t="s">
        <v>113</v>
      </c>
      <c r="K34" s="94"/>
      <c r="L34" s="94"/>
    </row>
    <row r="35" spans="1:12" ht="13.2" customHeight="1" x14ac:dyDescent="0.25">
      <c r="A35" s="84"/>
      <c r="B35" s="100" t="s">
        <v>59</v>
      </c>
      <c r="C35" s="238" t="s">
        <v>32</v>
      </c>
      <c r="D35" s="238">
        <v>280</v>
      </c>
      <c r="E35" s="238">
        <v>690</v>
      </c>
      <c r="F35" s="227" t="s">
        <v>113</v>
      </c>
      <c r="G35" s="227" t="s">
        <v>113</v>
      </c>
      <c r="H35" s="227" t="s">
        <v>113</v>
      </c>
      <c r="I35" s="227" t="s">
        <v>113</v>
      </c>
      <c r="J35" s="228" t="s">
        <v>113</v>
      </c>
      <c r="K35" s="94"/>
      <c r="L35" s="94"/>
    </row>
    <row r="36" spans="1:12" ht="13.2" customHeight="1" x14ac:dyDescent="0.25">
      <c r="A36" s="84"/>
      <c r="B36" s="100" t="s">
        <v>60</v>
      </c>
      <c r="C36" s="238" t="s">
        <v>32</v>
      </c>
      <c r="D36" s="238">
        <v>230</v>
      </c>
      <c r="E36" s="238">
        <v>760</v>
      </c>
      <c r="F36" s="227" t="s">
        <v>113</v>
      </c>
      <c r="G36" s="227" t="s">
        <v>113</v>
      </c>
      <c r="H36" s="227" t="s">
        <v>113</v>
      </c>
      <c r="I36" s="227" t="s">
        <v>113</v>
      </c>
      <c r="J36" s="228" t="s">
        <v>113</v>
      </c>
      <c r="K36" s="94"/>
      <c r="L36" s="94"/>
    </row>
    <row r="37" spans="1:12" ht="13.2" customHeight="1" x14ac:dyDescent="0.25">
      <c r="A37" s="84"/>
      <c r="B37" s="100" t="s">
        <v>61</v>
      </c>
      <c r="C37" s="238" t="s">
        <v>32</v>
      </c>
      <c r="D37" s="238">
        <v>300</v>
      </c>
      <c r="E37" s="238">
        <v>850</v>
      </c>
      <c r="F37" s="227" t="s">
        <v>113</v>
      </c>
      <c r="G37" s="227" t="s">
        <v>113</v>
      </c>
      <c r="H37" s="227" t="s">
        <v>113</v>
      </c>
      <c r="I37" s="227" t="s">
        <v>113</v>
      </c>
      <c r="J37" s="228" t="s">
        <v>113</v>
      </c>
      <c r="K37" s="94"/>
      <c r="L37" s="94"/>
    </row>
    <row r="38" spans="1:12" ht="13.2" customHeight="1" x14ac:dyDescent="0.25">
      <c r="A38" s="84"/>
      <c r="B38" s="100" t="s">
        <v>62</v>
      </c>
      <c r="C38" s="238" t="s">
        <v>32</v>
      </c>
      <c r="D38" s="238">
        <v>43</v>
      </c>
      <c r="E38" s="238">
        <v>140</v>
      </c>
      <c r="F38" s="227" t="s">
        <v>113</v>
      </c>
      <c r="G38" s="227" t="s">
        <v>113</v>
      </c>
      <c r="H38" s="227" t="s">
        <v>113</v>
      </c>
      <c r="I38" s="227" t="s">
        <v>113</v>
      </c>
      <c r="J38" s="228" t="s">
        <v>113</v>
      </c>
      <c r="K38" s="94"/>
      <c r="L38" s="94"/>
    </row>
    <row r="39" spans="1:12" ht="13.2" customHeight="1" x14ac:dyDescent="0.25">
      <c r="A39" s="84"/>
      <c r="B39" s="100" t="s">
        <v>63</v>
      </c>
      <c r="C39" s="238" t="s">
        <v>32</v>
      </c>
      <c r="D39" s="238">
        <v>240</v>
      </c>
      <c r="E39" s="238">
        <v>1500</v>
      </c>
      <c r="F39" s="227" t="s">
        <v>113</v>
      </c>
      <c r="G39" s="227" t="s">
        <v>113</v>
      </c>
      <c r="H39" s="227" t="s">
        <v>113</v>
      </c>
      <c r="I39" s="227" t="s">
        <v>113</v>
      </c>
      <c r="J39" s="228" t="s">
        <v>113</v>
      </c>
      <c r="K39" s="94"/>
      <c r="L39" s="94"/>
    </row>
    <row r="40" spans="1:12" ht="13.2" customHeight="1" x14ac:dyDescent="0.25">
      <c r="A40" s="84"/>
      <c r="B40" s="100" t="s">
        <v>64</v>
      </c>
      <c r="C40" s="238" t="s">
        <v>32</v>
      </c>
      <c r="D40" s="238">
        <v>600</v>
      </c>
      <c r="E40" s="238">
        <v>5100</v>
      </c>
      <c r="F40" s="227" t="s">
        <v>113</v>
      </c>
      <c r="G40" s="227" t="s">
        <v>113</v>
      </c>
      <c r="H40" s="227" t="s">
        <v>113</v>
      </c>
      <c r="I40" s="227" t="s">
        <v>113</v>
      </c>
      <c r="J40" s="228" t="s">
        <v>113</v>
      </c>
      <c r="K40" s="94"/>
      <c r="L40" s="94"/>
    </row>
    <row r="41" spans="1:12" ht="13.2" customHeight="1" x14ac:dyDescent="0.25">
      <c r="A41" s="84"/>
      <c r="B41" s="100" t="s">
        <v>65</v>
      </c>
      <c r="C41" s="238" t="s">
        <v>32</v>
      </c>
      <c r="D41" s="238">
        <v>19</v>
      </c>
      <c r="E41" s="238">
        <v>540</v>
      </c>
      <c r="F41" s="227" t="s">
        <v>113</v>
      </c>
      <c r="G41" s="227" t="s">
        <v>113</v>
      </c>
      <c r="H41" s="227" t="s">
        <v>113</v>
      </c>
      <c r="I41" s="227" t="s">
        <v>113</v>
      </c>
      <c r="J41" s="228" t="s">
        <v>113</v>
      </c>
      <c r="K41" s="94"/>
      <c r="L41" s="94"/>
    </row>
    <row r="42" spans="1:12" ht="13.2" customHeight="1" x14ac:dyDescent="0.25">
      <c r="A42" s="84"/>
      <c r="B42" s="100" t="s">
        <v>66</v>
      </c>
      <c r="C42" s="238" t="s">
        <v>32</v>
      </c>
      <c r="D42" s="238">
        <v>160</v>
      </c>
      <c r="E42" s="238">
        <v>2100</v>
      </c>
      <c r="F42" s="227" t="s">
        <v>113</v>
      </c>
      <c r="G42" s="227" t="s">
        <v>113</v>
      </c>
      <c r="H42" s="227" t="s">
        <v>113</v>
      </c>
      <c r="I42" s="227" t="s">
        <v>113</v>
      </c>
      <c r="J42" s="228" t="s">
        <v>113</v>
      </c>
      <c r="K42" s="94"/>
      <c r="L42" s="94"/>
    </row>
    <row r="43" spans="1:12" ht="13.2" customHeight="1" x14ac:dyDescent="0.25">
      <c r="A43" s="84"/>
      <c r="B43" s="100" t="s">
        <v>67</v>
      </c>
      <c r="C43" s="238" t="s">
        <v>32</v>
      </c>
      <c r="D43" s="238">
        <v>665</v>
      </c>
      <c r="E43" s="238">
        <v>2600</v>
      </c>
      <c r="F43" s="227" t="s">
        <v>113</v>
      </c>
      <c r="G43" s="227" t="s">
        <v>113</v>
      </c>
      <c r="H43" s="227" t="s">
        <v>113</v>
      </c>
      <c r="I43" s="227" t="s">
        <v>113</v>
      </c>
      <c r="J43" s="228" t="s">
        <v>113</v>
      </c>
      <c r="K43" s="94"/>
      <c r="L43" s="94"/>
    </row>
    <row r="44" spans="1:12" ht="13.2" customHeight="1" thickBot="1" x14ac:dyDescent="0.3">
      <c r="A44" s="84"/>
      <c r="B44" s="97" t="s">
        <v>68</v>
      </c>
      <c r="C44" s="239" t="s">
        <v>32</v>
      </c>
      <c r="D44" s="239">
        <v>4000</v>
      </c>
      <c r="E44" s="239" t="s">
        <v>14</v>
      </c>
      <c r="F44" s="240" t="s">
        <v>83</v>
      </c>
      <c r="G44" s="240" t="s">
        <v>83</v>
      </c>
      <c r="H44" s="240" t="s">
        <v>83</v>
      </c>
      <c r="I44" s="240" t="s">
        <v>83</v>
      </c>
      <c r="J44" s="241" t="s">
        <v>83</v>
      </c>
      <c r="K44" s="94"/>
      <c r="L44" s="94"/>
    </row>
    <row r="45" spans="1:12" ht="13.8" thickBot="1" x14ac:dyDescent="0.3">
      <c r="A45" s="84"/>
      <c r="B45" s="149"/>
      <c r="C45" s="85"/>
      <c r="D45" s="85"/>
      <c r="E45" s="85"/>
      <c r="F45" s="85"/>
      <c r="G45" s="85"/>
      <c r="H45" s="85"/>
      <c r="I45" s="85"/>
      <c r="J45" s="150"/>
    </row>
    <row r="46" spans="1:12" ht="16.2" thickBot="1" x14ac:dyDescent="0.3">
      <c r="A46" s="84"/>
      <c r="B46" s="149"/>
      <c r="C46" s="460" t="s">
        <v>76</v>
      </c>
      <c r="D46" s="461"/>
      <c r="E46" s="461"/>
      <c r="F46" s="461"/>
      <c r="G46" s="462"/>
      <c r="H46" s="84"/>
      <c r="I46" s="84"/>
      <c r="J46" s="151"/>
    </row>
    <row r="47" spans="1:12" ht="15" customHeight="1" x14ac:dyDescent="0.25">
      <c r="A47" s="84"/>
      <c r="B47" s="149"/>
      <c r="C47" s="93" t="s">
        <v>77</v>
      </c>
      <c r="D47" s="463" t="s">
        <v>78</v>
      </c>
      <c r="E47" s="463"/>
      <c r="F47" s="463"/>
      <c r="G47" s="464"/>
      <c r="H47" s="84"/>
      <c r="I47" s="84"/>
      <c r="J47" s="151"/>
    </row>
    <row r="48" spans="1:12" x14ac:dyDescent="0.25">
      <c r="A48" s="84"/>
      <c r="B48" s="149"/>
      <c r="C48" s="92" t="s">
        <v>77</v>
      </c>
      <c r="D48" s="465" t="s">
        <v>79</v>
      </c>
      <c r="E48" s="465"/>
      <c r="F48" s="465"/>
      <c r="G48" s="466"/>
      <c r="H48" s="84"/>
      <c r="I48" s="84"/>
      <c r="J48" s="151"/>
    </row>
    <row r="49" spans="1:10" x14ac:dyDescent="0.25">
      <c r="A49" s="84"/>
      <c r="B49" s="149"/>
      <c r="C49" s="91" t="s">
        <v>77</v>
      </c>
      <c r="D49" s="465" t="s">
        <v>80</v>
      </c>
      <c r="E49" s="465"/>
      <c r="F49" s="465"/>
      <c r="G49" s="466"/>
      <c r="H49" s="84"/>
      <c r="I49" s="84"/>
      <c r="J49" s="151"/>
    </row>
    <row r="50" spans="1:10" ht="13.8" thickBot="1" x14ac:dyDescent="0.3">
      <c r="A50" s="84"/>
      <c r="B50" s="149"/>
      <c r="C50" s="90" t="s">
        <v>77</v>
      </c>
      <c r="D50" s="451" t="s">
        <v>81</v>
      </c>
      <c r="E50" s="452"/>
      <c r="F50" s="452"/>
      <c r="G50" s="453"/>
      <c r="H50" s="84"/>
      <c r="I50" s="84"/>
      <c r="J50" s="151"/>
    </row>
    <row r="51" spans="1:10" ht="13.8" thickBot="1" x14ac:dyDescent="0.3">
      <c r="A51" s="84"/>
      <c r="B51" s="152"/>
      <c r="C51" s="153"/>
      <c r="D51" s="153"/>
      <c r="E51" s="153"/>
      <c r="F51" s="154"/>
      <c r="G51" s="154"/>
      <c r="H51" s="154"/>
      <c r="I51" s="154"/>
      <c r="J51" s="155"/>
    </row>
    <row r="53" spans="1:10" x14ac:dyDescent="0.25">
      <c r="F53" s="145"/>
      <c r="G53" s="145"/>
      <c r="H53" s="145"/>
      <c r="I53" s="145"/>
      <c r="J53" s="145"/>
    </row>
    <row r="54" spans="1:10" x14ac:dyDescent="0.25">
      <c r="F54" s="144"/>
      <c r="G54" s="144"/>
      <c r="H54" s="144"/>
      <c r="I54" s="144"/>
      <c r="J54" s="144"/>
    </row>
    <row r="57" spans="1:10" x14ac:dyDescent="0.25">
      <c r="F57" s="143"/>
      <c r="G57" s="143"/>
      <c r="H57" s="143"/>
      <c r="I57" s="143"/>
      <c r="J57" s="143"/>
    </row>
    <row r="58" spans="1:10" x14ac:dyDescent="0.25">
      <c r="F58" s="85"/>
      <c r="G58" s="85"/>
      <c r="H58" s="85"/>
      <c r="I58" s="85"/>
      <c r="J58" s="85"/>
    </row>
    <row r="62" spans="1:10" ht="12.75" customHeight="1" x14ac:dyDescent="0.25"/>
  </sheetData>
  <mergeCells count="17">
    <mergeCell ref="C46:G46"/>
    <mergeCell ref="D47:G47"/>
    <mergeCell ref="D48:G48"/>
    <mergeCell ref="D49:G49"/>
    <mergeCell ref="D50:G50"/>
    <mergeCell ref="B30:J30"/>
    <mergeCell ref="B1:J1"/>
    <mergeCell ref="B2:B4"/>
    <mergeCell ref="C2:C4"/>
    <mergeCell ref="D2:E3"/>
    <mergeCell ref="F2:J2"/>
    <mergeCell ref="B5:J5"/>
    <mergeCell ref="D6:E6"/>
    <mergeCell ref="D7:E7"/>
    <mergeCell ref="B8:J8"/>
    <mergeCell ref="B17:J17"/>
    <mergeCell ref="B28:J28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topLeftCell="A25" zoomScaleNormal="100" workbookViewId="0">
      <selection activeCell="H21" sqref="H21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9" width="11.44140625" style="83" bestFit="1" customWidth="1"/>
    <col min="10" max="10" width="11.44140625" style="83" customWidth="1"/>
    <col min="11" max="16384" width="10.44140625" style="83"/>
  </cols>
  <sheetData>
    <row r="1" spans="1:12" ht="33" customHeight="1" thickBot="1" x14ac:dyDescent="0.3">
      <c r="A1" s="84"/>
      <c r="B1" s="487" t="s">
        <v>131</v>
      </c>
      <c r="C1" s="488"/>
      <c r="D1" s="488"/>
      <c r="E1" s="488"/>
      <c r="F1" s="488"/>
      <c r="G1" s="488"/>
      <c r="H1" s="488"/>
      <c r="I1" s="488"/>
      <c r="J1" s="489"/>
    </row>
    <row r="2" spans="1:12" ht="13.5" customHeight="1" x14ac:dyDescent="0.25">
      <c r="A2" s="84"/>
      <c r="B2" s="477" t="s">
        <v>1</v>
      </c>
      <c r="C2" s="527" t="s">
        <v>2</v>
      </c>
      <c r="D2" s="530" t="s">
        <v>3</v>
      </c>
      <c r="E2" s="530"/>
      <c r="F2" s="532" t="s">
        <v>4</v>
      </c>
      <c r="G2" s="532"/>
      <c r="H2" s="532"/>
      <c r="I2" s="532"/>
      <c r="J2" s="533"/>
    </row>
    <row r="3" spans="1:12" ht="12.75" customHeight="1" x14ac:dyDescent="0.25">
      <c r="A3" s="84"/>
      <c r="B3" s="478"/>
      <c r="C3" s="528"/>
      <c r="D3" s="531"/>
      <c r="E3" s="531"/>
      <c r="F3" s="213" t="s">
        <v>5</v>
      </c>
      <c r="G3" s="213" t="s">
        <v>6</v>
      </c>
      <c r="H3" s="213" t="s">
        <v>7</v>
      </c>
      <c r="I3" s="213" t="s">
        <v>8</v>
      </c>
      <c r="J3" s="214" t="s">
        <v>9</v>
      </c>
    </row>
    <row r="4" spans="1:12" ht="17.25" customHeight="1" thickBot="1" x14ac:dyDescent="0.3">
      <c r="A4" s="84"/>
      <c r="B4" s="479"/>
      <c r="C4" s="529"/>
      <c r="D4" s="215" t="s">
        <v>10</v>
      </c>
      <c r="E4" s="215" t="s">
        <v>11</v>
      </c>
      <c r="F4" s="216">
        <v>44461</v>
      </c>
      <c r="G4" s="216">
        <v>44461</v>
      </c>
      <c r="H4" s="271">
        <v>44461</v>
      </c>
      <c r="I4" s="271">
        <v>44461</v>
      </c>
      <c r="J4" s="217">
        <v>44461</v>
      </c>
    </row>
    <row r="5" spans="1:12" ht="16.2" thickBot="1" x14ac:dyDescent="0.35">
      <c r="A5" s="84"/>
      <c r="B5" s="534" t="s">
        <v>93</v>
      </c>
      <c r="C5" s="535"/>
      <c r="D5" s="535"/>
      <c r="E5" s="535"/>
      <c r="F5" s="535"/>
      <c r="G5" s="535"/>
      <c r="H5" s="535"/>
      <c r="I5" s="535"/>
      <c r="J5" s="536"/>
    </row>
    <row r="6" spans="1:12" ht="15" customHeight="1" x14ac:dyDescent="0.25">
      <c r="A6" s="84"/>
      <c r="B6" s="134" t="s">
        <v>13</v>
      </c>
      <c r="C6" s="218" t="s">
        <v>14</v>
      </c>
      <c r="D6" s="537" t="s">
        <v>14</v>
      </c>
      <c r="E6" s="537"/>
      <c r="F6" s="219">
        <v>7.95</v>
      </c>
      <c r="G6" s="219">
        <v>7.8</v>
      </c>
      <c r="H6" s="219">
        <v>7.54</v>
      </c>
      <c r="I6" s="219">
        <v>7.54</v>
      </c>
      <c r="J6" s="220">
        <v>7.91</v>
      </c>
    </row>
    <row r="7" spans="1:12" ht="15.75" customHeight="1" thickBot="1" x14ac:dyDescent="0.3">
      <c r="A7" s="84"/>
      <c r="B7" s="129" t="s">
        <v>15</v>
      </c>
      <c r="C7" s="221" t="s">
        <v>16</v>
      </c>
      <c r="D7" s="538" t="s">
        <v>14</v>
      </c>
      <c r="E7" s="538"/>
      <c r="F7" s="222">
        <v>-117.3</v>
      </c>
      <c r="G7" s="222">
        <v>-69.5</v>
      </c>
      <c r="H7" s="222">
        <v>-107.3</v>
      </c>
      <c r="I7" s="222">
        <v>-108.8</v>
      </c>
      <c r="J7" s="223">
        <v>-119.3</v>
      </c>
    </row>
    <row r="8" spans="1:12" ht="16.2" thickBot="1" x14ac:dyDescent="0.35">
      <c r="A8" s="84"/>
      <c r="B8" s="534" t="s">
        <v>17</v>
      </c>
      <c r="C8" s="535"/>
      <c r="D8" s="535"/>
      <c r="E8" s="535"/>
      <c r="F8" s="535"/>
      <c r="G8" s="535"/>
      <c r="H8" s="535"/>
      <c r="I8" s="535"/>
      <c r="J8" s="536"/>
      <c r="K8" s="94"/>
      <c r="L8" s="94"/>
    </row>
    <row r="9" spans="1:12" ht="13.2" customHeight="1" x14ac:dyDescent="0.25">
      <c r="A9" s="84"/>
      <c r="B9" s="134" t="s">
        <v>18</v>
      </c>
      <c r="C9" s="218" t="s">
        <v>19</v>
      </c>
      <c r="D9" s="224">
        <v>19</v>
      </c>
      <c r="E9" s="224">
        <v>70</v>
      </c>
      <c r="F9" s="219">
        <v>4.4390000000000001</v>
      </c>
      <c r="G9" s="219">
        <v>3.823</v>
      </c>
      <c r="H9" s="219">
        <v>2.5579999999999998</v>
      </c>
      <c r="I9" s="219">
        <v>3.3069999999999999</v>
      </c>
      <c r="J9" s="220">
        <v>1.89</v>
      </c>
      <c r="K9" s="94"/>
      <c r="L9" s="94"/>
    </row>
    <row r="10" spans="1:12" ht="13.2" customHeight="1" x14ac:dyDescent="0.25">
      <c r="A10" s="84"/>
      <c r="B10" s="120" t="s">
        <v>21</v>
      </c>
      <c r="C10" s="225" t="s">
        <v>19</v>
      </c>
      <c r="D10" s="226">
        <v>1.2</v>
      </c>
      <c r="E10" s="226">
        <v>7.2</v>
      </c>
      <c r="F10" s="227" t="s">
        <v>54</v>
      </c>
      <c r="G10" s="227" t="s">
        <v>54</v>
      </c>
      <c r="H10" s="227" t="s">
        <v>54</v>
      </c>
      <c r="I10" s="227" t="s">
        <v>54</v>
      </c>
      <c r="J10" s="228" t="s">
        <v>54</v>
      </c>
      <c r="K10" s="94"/>
      <c r="L10" s="94"/>
    </row>
    <row r="11" spans="1:12" ht="13.2" customHeight="1" x14ac:dyDescent="0.25">
      <c r="A11" s="84"/>
      <c r="B11" s="120" t="s">
        <v>22</v>
      </c>
      <c r="C11" s="225" t="s">
        <v>19</v>
      </c>
      <c r="D11" s="226">
        <v>46.7</v>
      </c>
      <c r="E11" s="226">
        <v>218</v>
      </c>
      <c r="F11" s="227">
        <v>13.24</v>
      </c>
      <c r="G11" s="227">
        <v>11.04</v>
      </c>
      <c r="H11" s="227">
        <v>8.7899999999999991</v>
      </c>
      <c r="I11" s="227">
        <v>10.19</v>
      </c>
      <c r="J11" s="228">
        <v>5.0199999999999996</v>
      </c>
      <c r="K11" s="94"/>
      <c r="L11" s="94"/>
    </row>
    <row r="12" spans="1:12" ht="13.2" customHeight="1" x14ac:dyDescent="0.25">
      <c r="A12" s="84"/>
      <c r="B12" s="120" t="s">
        <v>23</v>
      </c>
      <c r="C12" s="225" t="s">
        <v>19</v>
      </c>
      <c r="D12" s="229">
        <v>34</v>
      </c>
      <c r="E12" s="229">
        <v>270</v>
      </c>
      <c r="F12" s="227">
        <v>21.94</v>
      </c>
      <c r="G12" s="227">
        <v>19.16</v>
      </c>
      <c r="H12" s="227">
        <v>13.8</v>
      </c>
      <c r="I12" s="227">
        <v>15.14</v>
      </c>
      <c r="J12" s="228">
        <v>8.4</v>
      </c>
      <c r="K12" s="94"/>
      <c r="L12" s="94"/>
    </row>
    <row r="13" spans="1:12" ht="13.2" customHeight="1" x14ac:dyDescent="0.25">
      <c r="A13" s="84"/>
      <c r="B13" s="120" t="s">
        <v>24</v>
      </c>
      <c r="C13" s="225" t="s">
        <v>19</v>
      </c>
      <c r="D13" s="229">
        <v>81</v>
      </c>
      <c r="E13" s="229">
        <v>370</v>
      </c>
      <c r="F13" s="227">
        <v>19.670000000000002</v>
      </c>
      <c r="G13" s="227">
        <v>22.64</v>
      </c>
      <c r="H13" s="227">
        <v>17.59</v>
      </c>
      <c r="I13" s="227">
        <v>19.28</v>
      </c>
      <c r="J13" s="228">
        <v>12.41</v>
      </c>
      <c r="K13" s="94"/>
      <c r="L13" s="94"/>
    </row>
    <row r="14" spans="1:12" ht="13.2" customHeight="1" x14ac:dyDescent="0.25">
      <c r="A14" s="84"/>
      <c r="B14" s="120" t="s">
        <v>25</v>
      </c>
      <c r="C14" s="225" t="s">
        <v>19</v>
      </c>
      <c r="D14" s="226">
        <v>0.3</v>
      </c>
      <c r="E14" s="226">
        <v>1</v>
      </c>
      <c r="F14" s="227" t="s">
        <v>132</v>
      </c>
      <c r="G14" s="227" t="s">
        <v>132</v>
      </c>
      <c r="H14" s="227" t="s">
        <v>132</v>
      </c>
      <c r="I14" s="227" t="s">
        <v>132</v>
      </c>
      <c r="J14" s="228" t="s">
        <v>132</v>
      </c>
      <c r="K14" s="94"/>
      <c r="L14" s="94"/>
    </row>
    <row r="15" spans="1:12" ht="12.75" customHeight="1" x14ac:dyDescent="0.25">
      <c r="A15" s="84"/>
      <c r="B15" s="120" t="s">
        <v>28</v>
      </c>
      <c r="C15" s="225" t="s">
        <v>19</v>
      </c>
      <c r="D15" s="226">
        <v>20.9</v>
      </c>
      <c r="E15" s="226">
        <v>51.6</v>
      </c>
      <c r="F15" s="227">
        <v>8.34</v>
      </c>
      <c r="G15" s="227">
        <v>8.2100000000000009</v>
      </c>
      <c r="H15" s="227">
        <v>5.88</v>
      </c>
      <c r="I15" s="227">
        <v>6.82</v>
      </c>
      <c r="J15" s="228">
        <v>4.57</v>
      </c>
      <c r="K15" s="94"/>
      <c r="L15" s="94"/>
    </row>
    <row r="16" spans="1:12" ht="13.2" customHeight="1" thickBot="1" x14ac:dyDescent="0.3">
      <c r="A16" s="84"/>
      <c r="B16" s="129" t="s">
        <v>29</v>
      </c>
      <c r="C16" s="221" t="s">
        <v>19</v>
      </c>
      <c r="D16" s="230">
        <v>150</v>
      </c>
      <c r="E16" s="230">
        <v>410</v>
      </c>
      <c r="F16" s="222">
        <v>69.14</v>
      </c>
      <c r="G16" s="222">
        <v>55.23</v>
      </c>
      <c r="H16" s="222">
        <v>40.840000000000003</v>
      </c>
      <c r="I16" s="222">
        <v>43.34</v>
      </c>
      <c r="J16" s="223">
        <v>31.36</v>
      </c>
      <c r="K16" s="94"/>
      <c r="L16" s="94"/>
    </row>
    <row r="17" spans="1:12" ht="16.2" thickBot="1" x14ac:dyDescent="0.35">
      <c r="A17" s="84"/>
      <c r="B17" s="539" t="s">
        <v>37</v>
      </c>
      <c r="C17" s="540"/>
      <c r="D17" s="540"/>
      <c r="E17" s="540"/>
      <c r="F17" s="540"/>
      <c r="G17" s="540"/>
      <c r="H17" s="540"/>
      <c r="I17" s="540"/>
      <c r="J17" s="541"/>
      <c r="K17" s="94"/>
      <c r="L17" s="94"/>
    </row>
    <row r="18" spans="1:12" ht="13.2" customHeight="1" x14ac:dyDescent="0.25">
      <c r="A18" s="84"/>
      <c r="B18" s="134" t="s">
        <v>38</v>
      </c>
      <c r="C18" s="225" t="s">
        <v>32</v>
      </c>
      <c r="D18" s="231">
        <v>0.32</v>
      </c>
      <c r="E18" s="225">
        <v>0.99</v>
      </c>
      <c r="F18" s="229" t="s">
        <v>111</v>
      </c>
      <c r="G18" s="229" t="s">
        <v>111</v>
      </c>
      <c r="H18" s="225" t="s">
        <v>111</v>
      </c>
      <c r="I18" s="229" t="s">
        <v>111</v>
      </c>
      <c r="J18" s="242" t="s">
        <v>111</v>
      </c>
      <c r="K18" s="94"/>
      <c r="L18" s="94"/>
    </row>
    <row r="19" spans="1:12" ht="13.2" customHeight="1" x14ac:dyDescent="0.25">
      <c r="A19" s="84"/>
      <c r="B19" s="120" t="s">
        <v>40</v>
      </c>
      <c r="C19" s="225" t="s">
        <v>32</v>
      </c>
      <c r="D19" s="231">
        <v>0.32</v>
      </c>
      <c r="E19" s="225">
        <v>0.99</v>
      </c>
      <c r="F19" s="226" t="s">
        <v>111</v>
      </c>
      <c r="G19" s="226" t="s">
        <v>111</v>
      </c>
      <c r="H19" s="225" t="s">
        <v>111</v>
      </c>
      <c r="I19" s="226" t="s">
        <v>111</v>
      </c>
      <c r="J19" s="243" t="s">
        <v>111</v>
      </c>
      <c r="K19" s="94"/>
      <c r="L19" s="94"/>
    </row>
    <row r="20" spans="1:12" ht="13.2" customHeight="1" x14ac:dyDescent="0.25">
      <c r="A20" s="84"/>
      <c r="B20" s="120" t="s">
        <v>41</v>
      </c>
      <c r="C20" s="225" t="s">
        <v>32</v>
      </c>
      <c r="D20" s="231">
        <v>0.32</v>
      </c>
      <c r="E20" s="225">
        <v>0.99</v>
      </c>
      <c r="F20" s="226" t="s">
        <v>111</v>
      </c>
      <c r="G20" s="226" t="s">
        <v>111</v>
      </c>
      <c r="H20" s="225" t="s">
        <v>111</v>
      </c>
      <c r="I20" s="226" t="s">
        <v>111</v>
      </c>
      <c r="J20" s="243" t="s">
        <v>111</v>
      </c>
      <c r="K20" s="94"/>
      <c r="L20" s="94"/>
    </row>
    <row r="21" spans="1:12" ht="13.2" customHeight="1" x14ac:dyDescent="0.25">
      <c r="A21" s="84"/>
      <c r="B21" s="120" t="s">
        <v>42</v>
      </c>
      <c r="C21" s="225" t="s">
        <v>32</v>
      </c>
      <c r="D21" s="231">
        <v>0.32</v>
      </c>
      <c r="E21" s="225">
        <v>0.99</v>
      </c>
      <c r="F21" s="229" t="s">
        <v>111</v>
      </c>
      <c r="G21" s="229" t="s">
        <v>111</v>
      </c>
      <c r="H21" s="225" t="s">
        <v>111</v>
      </c>
      <c r="I21" s="229" t="s">
        <v>111</v>
      </c>
      <c r="J21" s="242" t="s">
        <v>111</v>
      </c>
      <c r="K21" s="94"/>
      <c r="L21" s="94"/>
    </row>
    <row r="22" spans="1:12" ht="13.2" customHeight="1" x14ac:dyDescent="0.25">
      <c r="A22" s="84"/>
      <c r="B22" s="120" t="s">
        <v>43</v>
      </c>
      <c r="C22" s="225" t="s">
        <v>32</v>
      </c>
      <c r="D22" s="231">
        <v>4.5199999999999996</v>
      </c>
      <c r="E22" s="225">
        <v>9.58</v>
      </c>
      <c r="F22" s="229" t="s">
        <v>123</v>
      </c>
      <c r="G22" s="229" t="s">
        <v>123</v>
      </c>
      <c r="H22" s="225" t="s">
        <v>123</v>
      </c>
      <c r="I22" s="229" t="s">
        <v>123</v>
      </c>
      <c r="J22" s="242" t="s">
        <v>123</v>
      </c>
      <c r="K22" s="94"/>
      <c r="L22" s="94"/>
    </row>
    <row r="23" spans="1:12" ht="13.2" customHeight="1" x14ac:dyDescent="0.25">
      <c r="A23" s="84"/>
      <c r="B23" s="120" t="s">
        <v>44</v>
      </c>
      <c r="C23" s="225" t="s">
        <v>32</v>
      </c>
      <c r="D23" s="231">
        <v>1.22</v>
      </c>
      <c r="E23" s="225">
        <v>7.81</v>
      </c>
      <c r="F23" s="226" t="s">
        <v>111</v>
      </c>
      <c r="G23" s="226" t="s">
        <v>111</v>
      </c>
      <c r="H23" s="225" t="s">
        <v>111</v>
      </c>
      <c r="I23" s="226" t="s">
        <v>111</v>
      </c>
      <c r="J23" s="243" t="s">
        <v>111</v>
      </c>
      <c r="K23" s="94"/>
      <c r="L23" s="94"/>
    </row>
    <row r="24" spans="1:12" ht="13.2" customHeight="1" x14ac:dyDescent="0.25">
      <c r="A24" s="84"/>
      <c r="B24" s="120" t="s">
        <v>45</v>
      </c>
      <c r="C24" s="225" t="s">
        <v>32</v>
      </c>
      <c r="D24" s="231">
        <v>2.0699999999999998</v>
      </c>
      <c r="E24" s="225">
        <v>374</v>
      </c>
      <c r="F24" s="226" t="s">
        <v>111</v>
      </c>
      <c r="G24" s="226" t="s">
        <v>111</v>
      </c>
      <c r="H24" s="225" t="s">
        <v>111</v>
      </c>
      <c r="I24" s="226" t="s">
        <v>111</v>
      </c>
      <c r="J24" s="243" t="s">
        <v>111</v>
      </c>
      <c r="K24" s="94"/>
      <c r="L24" s="94"/>
    </row>
    <row r="25" spans="1:12" ht="13.2" customHeight="1" x14ac:dyDescent="0.25">
      <c r="A25" s="84"/>
      <c r="B25" s="120" t="s">
        <v>46</v>
      </c>
      <c r="C25" s="225" t="s">
        <v>32</v>
      </c>
      <c r="D25" s="231">
        <v>0.19</v>
      </c>
      <c r="E25" s="225">
        <v>4.7699999999999996</v>
      </c>
      <c r="F25" s="229" t="s">
        <v>111</v>
      </c>
      <c r="G25" s="229" t="s">
        <v>111</v>
      </c>
      <c r="H25" s="225" t="s">
        <v>111</v>
      </c>
      <c r="I25" s="229" t="s">
        <v>111</v>
      </c>
      <c r="J25" s="242" t="s">
        <v>111</v>
      </c>
      <c r="K25" s="94"/>
      <c r="L25" s="94"/>
    </row>
    <row r="26" spans="1:12" ht="13.2" customHeight="1" x14ac:dyDescent="0.25">
      <c r="A26" s="84"/>
      <c r="B26" s="120" t="s">
        <v>47</v>
      </c>
      <c r="C26" s="225" t="s">
        <v>32</v>
      </c>
      <c r="D26" s="231">
        <v>0.71</v>
      </c>
      <c r="E26" s="225">
        <v>4.3</v>
      </c>
      <c r="F26" s="229" t="s">
        <v>111</v>
      </c>
      <c r="G26" s="229" t="s">
        <v>111</v>
      </c>
      <c r="H26" s="225" t="s">
        <v>111</v>
      </c>
      <c r="I26" s="229" t="s">
        <v>111</v>
      </c>
      <c r="J26" s="242" t="s">
        <v>111</v>
      </c>
      <c r="K26" s="94"/>
      <c r="L26" s="94"/>
    </row>
    <row r="27" spans="1:12" ht="13.2" customHeight="1" thickBot="1" x14ac:dyDescent="0.3">
      <c r="A27" s="84"/>
      <c r="B27" s="114" t="s">
        <v>48</v>
      </c>
      <c r="C27" s="225" t="s">
        <v>32</v>
      </c>
      <c r="D27" s="231">
        <v>2.67</v>
      </c>
      <c r="E27" s="225">
        <v>62.4</v>
      </c>
      <c r="F27" s="226" t="s">
        <v>111</v>
      </c>
      <c r="G27" s="226" t="s">
        <v>111</v>
      </c>
      <c r="H27" s="225" t="s">
        <v>111</v>
      </c>
      <c r="I27" s="226" t="s">
        <v>111</v>
      </c>
      <c r="J27" s="243" t="s">
        <v>111</v>
      </c>
      <c r="K27" s="94"/>
      <c r="L27" s="94"/>
    </row>
    <row r="28" spans="1:12" ht="16.2" thickBot="1" x14ac:dyDescent="0.35">
      <c r="A28" s="84"/>
      <c r="B28" s="542" t="s">
        <v>49</v>
      </c>
      <c r="C28" s="525"/>
      <c r="D28" s="525"/>
      <c r="E28" s="525"/>
      <c r="F28" s="525"/>
      <c r="G28" s="525"/>
      <c r="H28" s="525"/>
      <c r="I28" s="525"/>
      <c r="J28" s="526"/>
      <c r="K28" s="94"/>
      <c r="L28" s="94"/>
    </row>
    <row r="29" spans="1:12" ht="13.2" customHeight="1" thickBot="1" x14ac:dyDescent="0.3">
      <c r="A29" s="84"/>
      <c r="B29" s="180" t="s">
        <v>50</v>
      </c>
      <c r="C29" s="232" t="s">
        <v>32</v>
      </c>
      <c r="D29" s="232">
        <v>22.7</v>
      </c>
      <c r="E29" s="232">
        <v>180</v>
      </c>
      <c r="F29" s="233" t="s">
        <v>112</v>
      </c>
      <c r="G29" s="233" t="s">
        <v>112</v>
      </c>
      <c r="H29" s="233" t="s">
        <v>112</v>
      </c>
      <c r="I29" s="233" t="s">
        <v>112</v>
      </c>
      <c r="J29" s="234" t="s">
        <v>112</v>
      </c>
      <c r="K29" s="94"/>
      <c r="L29" s="94"/>
    </row>
    <row r="30" spans="1:12" ht="16.2" thickBot="1" x14ac:dyDescent="0.35">
      <c r="A30" s="84"/>
      <c r="B30" s="524" t="s">
        <v>52</v>
      </c>
      <c r="C30" s="525"/>
      <c r="D30" s="525"/>
      <c r="E30" s="525"/>
      <c r="F30" s="525"/>
      <c r="G30" s="525"/>
      <c r="H30" s="525"/>
      <c r="I30" s="525"/>
      <c r="J30" s="526"/>
      <c r="K30" s="94"/>
      <c r="L30" s="94"/>
    </row>
    <row r="31" spans="1:12" ht="13.2" customHeight="1" x14ac:dyDescent="0.25">
      <c r="A31" s="84"/>
      <c r="B31" s="156" t="s">
        <v>53</v>
      </c>
      <c r="C31" s="235" t="s">
        <v>32</v>
      </c>
      <c r="D31" s="235">
        <v>70</v>
      </c>
      <c r="E31" s="235">
        <v>670</v>
      </c>
      <c r="F31" s="236" t="s">
        <v>113</v>
      </c>
      <c r="G31" s="236" t="s">
        <v>113</v>
      </c>
      <c r="H31" s="236" t="s">
        <v>113</v>
      </c>
      <c r="I31" s="236" t="s">
        <v>113</v>
      </c>
      <c r="J31" s="237" t="s">
        <v>113</v>
      </c>
      <c r="K31" s="94"/>
      <c r="L31" s="94"/>
    </row>
    <row r="32" spans="1:12" ht="13.2" customHeight="1" x14ac:dyDescent="0.25">
      <c r="A32" s="84"/>
      <c r="B32" s="100" t="s">
        <v>56</v>
      </c>
      <c r="C32" s="238" t="s">
        <v>32</v>
      </c>
      <c r="D32" s="238">
        <v>16</v>
      </c>
      <c r="E32" s="238">
        <v>500</v>
      </c>
      <c r="F32" s="227" t="s">
        <v>113</v>
      </c>
      <c r="G32" s="227" t="s">
        <v>113</v>
      </c>
      <c r="H32" s="227" t="s">
        <v>113</v>
      </c>
      <c r="I32" s="227" t="s">
        <v>113</v>
      </c>
      <c r="J32" s="228" t="s">
        <v>113</v>
      </c>
      <c r="K32" s="94"/>
      <c r="L32" s="94"/>
    </row>
    <row r="33" spans="1:12" ht="13.2" customHeight="1" x14ac:dyDescent="0.25">
      <c r="A33" s="84"/>
      <c r="B33" s="100" t="s">
        <v>57</v>
      </c>
      <c r="C33" s="238" t="s">
        <v>32</v>
      </c>
      <c r="D33" s="238">
        <v>44</v>
      </c>
      <c r="E33" s="238">
        <v>640</v>
      </c>
      <c r="F33" s="227" t="s">
        <v>113</v>
      </c>
      <c r="G33" s="227" t="s">
        <v>113</v>
      </c>
      <c r="H33" s="227" t="s">
        <v>113</v>
      </c>
      <c r="I33" s="227" t="s">
        <v>113</v>
      </c>
      <c r="J33" s="228" t="s">
        <v>113</v>
      </c>
      <c r="K33" s="94"/>
      <c r="L33" s="94"/>
    </row>
    <row r="34" spans="1:12" ht="13.2" customHeight="1" x14ac:dyDescent="0.25">
      <c r="A34" s="84"/>
      <c r="B34" s="100" t="s">
        <v>58</v>
      </c>
      <c r="C34" s="238" t="s">
        <v>32</v>
      </c>
      <c r="D34" s="238">
        <v>85.3</v>
      </c>
      <c r="E34" s="238">
        <v>1100</v>
      </c>
      <c r="F34" s="227" t="s">
        <v>113</v>
      </c>
      <c r="G34" s="227" t="s">
        <v>113</v>
      </c>
      <c r="H34" s="227" t="s">
        <v>113</v>
      </c>
      <c r="I34" s="227" t="s">
        <v>113</v>
      </c>
      <c r="J34" s="228" t="s">
        <v>113</v>
      </c>
      <c r="K34" s="94"/>
      <c r="L34" s="94"/>
    </row>
    <row r="35" spans="1:12" ht="13.2" customHeight="1" x14ac:dyDescent="0.25">
      <c r="A35" s="84"/>
      <c r="B35" s="100" t="s">
        <v>59</v>
      </c>
      <c r="C35" s="238" t="s">
        <v>32</v>
      </c>
      <c r="D35" s="238">
        <v>280</v>
      </c>
      <c r="E35" s="238">
        <v>690</v>
      </c>
      <c r="F35" s="227" t="s">
        <v>113</v>
      </c>
      <c r="G35" s="227" t="s">
        <v>113</v>
      </c>
      <c r="H35" s="227" t="s">
        <v>113</v>
      </c>
      <c r="I35" s="227" t="s">
        <v>113</v>
      </c>
      <c r="J35" s="228" t="s">
        <v>113</v>
      </c>
      <c r="K35" s="94"/>
      <c r="L35" s="94"/>
    </row>
    <row r="36" spans="1:12" ht="13.2" customHeight="1" x14ac:dyDescent="0.25">
      <c r="A36" s="84"/>
      <c r="B36" s="100" t="s">
        <v>60</v>
      </c>
      <c r="C36" s="238" t="s">
        <v>32</v>
      </c>
      <c r="D36" s="238">
        <v>230</v>
      </c>
      <c r="E36" s="238">
        <v>760</v>
      </c>
      <c r="F36" s="227" t="s">
        <v>113</v>
      </c>
      <c r="G36" s="227" t="s">
        <v>113</v>
      </c>
      <c r="H36" s="227" t="s">
        <v>113</v>
      </c>
      <c r="I36" s="227" t="s">
        <v>113</v>
      </c>
      <c r="J36" s="228" t="s">
        <v>113</v>
      </c>
      <c r="K36" s="94"/>
      <c r="L36" s="94"/>
    </row>
    <row r="37" spans="1:12" ht="13.2" customHeight="1" x14ac:dyDescent="0.25">
      <c r="A37" s="84"/>
      <c r="B37" s="100" t="s">
        <v>61</v>
      </c>
      <c r="C37" s="238" t="s">
        <v>32</v>
      </c>
      <c r="D37" s="238">
        <v>300</v>
      </c>
      <c r="E37" s="238">
        <v>850</v>
      </c>
      <c r="F37" s="227" t="s">
        <v>113</v>
      </c>
      <c r="G37" s="227" t="s">
        <v>113</v>
      </c>
      <c r="H37" s="227" t="s">
        <v>113</v>
      </c>
      <c r="I37" s="227" t="s">
        <v>113</v>
      </c>
      <c r="J37" s="228" t="s">
        <v>113</v>
      </c>
      <c r="K37" s="94"/>
      <c r="L37" s="94"/>
    </row>
    <row r="38" spans="1:12" ht="13.2" customHeight="1" x14ac:dyDescent="0.25">
      <c r="A38" s="84"/>
      <c r="B38" s="100" t="s">
        <v>62</v>
      </c>
      <c r="C38" s="238" t="s">
        <v>32</v>
      </c>
      <c r="D38" s="238">
        <v>43</v>
      </c>
      <c r="E38" s="238">
        <v>140</v>
      </c>
      <c r="F38" s="227" t="s">
        <v>113</v>
      </c>
      <c r="G38" s="227" t="s">
        <v>113</v>
      </c>
      <c r="H38" s="227" t="s">
        <v>113</v>
      </c>
      <c r="I38" s="227" t="s">
        <v>113</v>
      </c>
      <c r="J38" s="228" t="s">
        <v>113</v>
      </c>
      <c r="K38" s="94"/>
      <c r="L38" s="94"/>
    </row>
    <row r="39" spans="1:12" ht="13.2" customHeight="1" x14ac:dyDescent="0.25">
      <c r="A39" s="84"/>
      <c r="B39" s="100" t="s">
        <v>63</v>
      </c>
      <c r="C39" s="238" t="s">
        <v>32</v>
      </c>
      <c r="D39" s="238">
        <v>240</v>
      </c>
      <c r="E39" s="238">
        <v>1500</v>
      </c>
      <c r="F39" s="227" t="s">
        <v>113</v>
      </c>
      <c r="G39" s="227" t="s">
        <v>113</v>
      </c>
      <c r="H39" s="227" t="s">
        <v>113</v>
      </c>
      <c r="I39" s="227" t="s">
        <v>113</v>
      </c>
      <c r="J39" s="228" t="s">
        <v>113</v>
      </c>
      <c r="K39" s="94"/>
      <c r="L39" s="94"/>
    </row>
    <row r="40" spans="1:12" ht="13.2" customHeight="1" x14ac:dyDescent="0.25">
      <c r="A40" s="84"/>
      <c r="B40" s="100" t="s">
        <v>64</v>
      </c>
      <c r="C40" s="238" t="s">
        <v>32</v>
      </c>
      <c r="D40" s="238">
        <v>600</v>
      </c>
      <c r="E40" s="238">
        <v>5100</v>
      </c>
      <c r="F40" s="227" t="s">
        <v>113</v>
      </c>
      <c r="G40" s="227" t="s">
        <v>113</v>
      </c>
      <c r="H40" s="227" t="s">
        <v>113</v>
      </c>
      <c r="I40" s="227" t="s">
        <v>113</v>
      </c>
      <c r="J40" s="228" t="s">
        <v>113</v>
      </c>
      <c r="K40" s="94"/>
      <c r="L40" s="94"/>
    </row>
    <row r="41" spans="1:12" ht="13.2" customHeight="1" x14ac:dyDescent="0.25">
      <c r="A41" s="84"/>
      <c r="B41" s="100" t="s">
        <v>65</v>
      </c>
      <c r="C41" s="238" t="s">
        <v>32</v>
      </c>
      <c r="D41" s="238">
        <v>19</v>
      </c>
      <c r="E41" s="238">
        <v>540</v>
      </c>
      <c r="F41" s="227" t="s">
        <v>113</v>
      </c>
      <c r="G41" s="227" t="s">
        <v>113</v>
      </c>
      <c r="H41" s="227" t="s">
        <v>113</v>
      </c>
      <c r="I41" s="227" t="s">
        <v>113</v>
      </c>
      <c r="J41" s="228" t="s">
        <v>113</v>
      </c>
      <c r="K41" s="94"/>
      <c r="L41" s="94"/>
    </row>
    <row r="42" spans="1:12" ht="13.2" customHeight="1" x14ac:dyDescent="0.25">
      <c r="A42" s="84"/>
      <c r="B42" s="100" t="s">
        <v>66</v>
      </c>
      <c r="C42" s="238" t="s">
        <v>32</v>
      </c>
      <c r="D42" s="238">
        <v>160</v>
      </c>
      <c r="E42" s="238">
        <v>2100</v>
      </c>
      <c r="F42" s="227" t="s">
        <v>113</v>
      </c>
      <c r="G42" s="227" t="s">
        <v>113</v>
      </c>
      <c r="H42" s="227" t="s">
        <v>113</v>
      </c>
      <c r="I42" s="227" t="s">
        <v>113</v>
      </c>
      <c r="J42" s="228" t="s">
        <v>113</v>
      </c>
      <c r="K42" s="94"/>
      <c r="L42" s="94"/>
    </row>
    <row r="43" spans="1:12" ht="13.2" customHeight="1" x14ac:dyDescent="0.25">
      <c r="A43" s="84"/>
      <c r="B43" s="100" t="s">
        <v>67</v>
      </c>
      <c r="C43" s="238" t="s">
        <v>32</v>
      </c>
      <c r="D43" s="238">
        <v>665</v>
      </c>
      <c r="E43" s="238">
        <v>2600</v>
      </c>
      <c r="F43" s="227" t="s">
        <v>113</v>
      </c>
      <c r="G43" s="227" t="s">
        <v>113</v>
      </c>
      <c r="H43" s="227" t="s">
        <v>113</v>
      </c>
      <c r="I43" s="227" t="s">
        <v>113</v>
      </c>
      <c r="J43" s="228" t="s">
        <v>113</v>
      </c>
      <c r="K43" s="94"/>
      <c r="L43" s="94"/>
    </row>
    <row r="44" spans="1:12" ht="13.2" customHeight="1" thickBot="1" x14ac:dyDescent="0.3">
      <c r="A44" s="84"/>
      <c r="B44" s="97" t="s">
        <v>68</v>
      </c>
      <c r="C44" s="239" t="s">
        <v>32</v>
      </c>
      <c r="D44" s="239">
        <v>4000</v>
      </c>
      <c r="E44" s="239" t="s">
        <v>14</v>
      </c>
      <c r="F44" s="240" t="s">
        <v>83</v>
      </c>
      <c r="G44" s="240" t="s">
        <v>83</v>
      </c>
      <c r="H44" s="240" t="s">
        <v>83</v>
      </c>
      <c r="I44" s="240" t="s">
        <v>83</v>
      </c>
      <c r="J44" s="241" t="s">
        <v>83</v>
      </c>
      <c r="K44" s="94"/>
      <c r="L44" s="94"/>
    </row>
    <row r="45" spans="1:12" ht="13.8" thickBot="1" x14ac:dyDescent="0.3">
      <c r="A45" s="84"/>
      <c r="B45" s="149"/>
      <c r="C45" s="85"/>
      <c r="D45" s="85"/>
      <c r="E45" s="85"/>
      <c r="F45" s="85"/>
      <c r="G45" s="85"/>
      <c r="H45" s="85"/>
      <c r="I45" s="85"/>
      <c r="J45" s="150"/>
    </row>
    <row r="46" spans="1:12" ht="16.2" thickBot="1" x14ac:dyDescent="0.3">
      <c r="A46" s="84"/>
      <c r="B46" s="149"/>
      <c r="C46" s="460" t="s">
        <v>76</v>
      </c>
      <c r="D46" s="461"/>
      <c r="E46" s="461"/>
      <c r="F46" s="461"/>
      <c r="G46" s="462"/>
      <c r="H46" s="84"/>
      <c r="I46" s="84"/>
      <c r="J46" s="151"/>
    </row>
    <row r="47" spans="1:12" ht="15" customHeight="1" x14ac:dyDescent="0.25">
      <c r="A47" s="84"/>
      <c r="B47" s="149"/>
      <c r="C47" s="93" t="s">
        <v>77</v>
      </c>
      <c r="D47" s="463" t="s">
        <v>78</v>
      </c>
      <c r="E47" s="463"/>
      <c r="F47" s="463"/>
      <c r="G47" s="464"/>
      <c r="H47" s="84"/>
      <c r="I47" s="84"/>
      <c r="J47" s="151"/>
    </row>
    <row r="48" spans="1:12" x14ac:dyDescent="0.25">
      <c r="A48" s="84"/>
      <c r="B48" s="149"/>
      <c r="C48" s="92" t="s">
        <v>77</v>
      </c>
      <c r="D48" s="465" t="s">
        <v>79</v>
      </c>
      <c r="E48" s="465"/>
      <c r="F48" s="465"/>
      <c r="G48" s="466"/>
      <c r="H48" s="84"/>
      <c r="I48" s="84"/>
      <c r="J48" s="151"/>
    </row>
    <row r="49" spans="1:10" x14ac:dyDescent="0.25">
      <c r="A49" s="84"/>
      <c r="B49" s="149"/>
      <c r="C49" s="91" t="s">
        <v>77</v>
      </c>
      <c r="D49" s="465" t="s">
        <v>80</v>
      </c>
      <c r="E49" s="465"/>
      <c r="F49" s="465"/>
      <c r="G49" s="466"/>
      <c r="H49" s="84"/>
      <c r="I49" s="84"/>
      <c r="J49" s="151"/>
    </row>
    <row r="50" spans="1:10" ht="13.8" thickBot="1" x14ac:dyDescent="0.3">
      <c r="A50" s="84"/>
      <c r="B50" s="149"/>
      <c r="C50" s="90" t="s">
        <v>77</v>
      </c>
      <c r="D50" s="451" t="s">
        <v>81</v>
      </c>
      <c r="E50" s="452"/>
      <c r="F50" s="452"/>
      <c r="G50" s="453"/>
      <c r="H50" s="84"/>
      <c r="I50" s="84"/>
      <c r="J50" s="151"/>
    </row>
    <row r="51" spans="1:10" ht="13.8" thickBot="1" x14ac:dyDescent="0.3">
      <c r="A51" s="84"/>
      <c r="B51" s="152"/>
      <c r="C51" s="153"/>
      <c r="D51" s="153"/>
      <c r="E51" s="153"/>
      <c r="F51" s="154"/>
      <c r="G51" s="154"/>
      <c r="H51" s="154"/>
      <c r="I51" s="154"/>
      <c r="J51" s="155"/>
    </row>
    <row r="53" spans="1:10" x14ac:dyDescent="0.25">
      <c r="F53" s="145"/>
      <c r="G53" s="145"/>
      <c r="H53" s="145"/>
      <c r="I53" s="145"/>
      <c r="J53" s="145"/>
    </row>
    <row r="54" spans="1:10" x14ac:dyDescent="0.25">
      <c r="F54" s="144"/>
      <c r="G54" s="144"/>
      <c r="H54" s="144"/>
      <c r="I54" s="144"/>
      <c r="J54" s="144"/>
    </row>
    <row r="57" spans="1:10" x14ac:dyDescent="0.25">
      <c r="F57" s="143"/>
      <c r="G57" s="143"/>
      <c r="H57" s="143"/>
      <c r="I57" s="143"/>
      <c r="J57" s="143"/>
    </row>
    <row r="58" spans="1:10" x14ac:dyDescent="0.25">
      <c r="F58" s="85"/>
      <c r="G58" s="85"/>
      <c r="H58" s="85"/>
      <c r="I58" s="85"/>
      <c r="J58" s="85"/>
    </row>
    <row r="62" spans="1:10" ht="12.75" customHeight="1" x14ac:dyDescent="0.25"/>
  </sheetData>
  <mergeCells count="17">
    <mergeCell ref="C46:G46"/>
    <mergeCell ref="D47:G47"/>
    <mergeCell ref="D48:G48"/>
    <mergeCell ref="D49:G49"/>
    <mergeCell ref="D50:G50"/>
    <mergeCell ref="B30:J30"/>
    <mergeCell ref="B1:J1"/>
    <mergeCell ref="B2:B4"/>
    <mergeCell ref="C2:C4"/>
    <mergeCell ref="D2:E3"/>
    <mergeCell ref="F2:J2"/>
    <mergeCell ref="B5:J5"/>
    <mergeCell ref="D6:E6"/>
    <mergeCell ref="D7:E7"/>
    <mergeCell ref="B8:J8"/>
    <mergeCell ref="B17:J17"/>
    <mergeCell ref="B28:J28"/>
  </mergeCells>
  <conditionalFormatting sqref="F29:J29">
    <cfRule type="containsText" dxfId="68" priority="391" operator="containsText" text="NA">
      <formula>NOT(ISERROR(SEARCH("NA",F29)))</formula>
    </cfRule>
    <cfRule type="containsBlanks" dxfId="67" priority="392">
      <formula>LEN(TRIM(F29))=0</formula>
    </cfRule>
    <cfRule type="containsText" dxfId="66" priority="393" operator="containsText" text="&lt;">
      <formula>NOT(ISERROR(SEARCH("&lt;",F29)))</formula>
    </cfRule>
    <cfRule type="cellIs" dxfId="65" priority="394" operator="greaterThan">
      <formula>$E$29</formula>
    </cfRule>
    <cfRule type="cellIs" dxfId="64" priority="395" operator="between">
      <formula>$D$29</formula>
      <formula>$E$29</formula>
    </cfRule>
    <cfRule type="cellIs" dxfId="63" priority="396" operator="lessThan">
      <formula>$D$29</formula>
    </cfRule>
  </conditionalFormatting>
  <conditionalFormatting sqref="F41">
    <cfRule type="containsText" dxfId="62" priority="331" operator="containsText" text="NA">
      <formula>NOT(ISERROR(SEARCH("NA",F41)))</formula>
    </cfRule>
    <cfRule type="containsBlanks" dxfId="61" priority="332">
      <formula>LEN(TRIM(F41))=0</formula>
    </cfRule>
  </conditionalFormatting>
  <conditionalFormatting sqref="F42">
    <cfRule type="containsText" dxfId="60" priority="325" operator="containsText" text="NA">
      <formula>NOT(ISERROR(SEARCH("NA",F42)))</formula>
    </cfRule>
    <cfRule type="containsBlanks" dxfId="59" priority="326">
      <formula>LEN(TRIM(F42))=0</formula>
    </cfRule>
    <cfRule type="containsText" dxfId="58" priority="327" operator="containsText" text="&lt;">
      <formula>NOT(ISERROR(SEARCH("&lt;",F42)))</formula>
    </cfRule>
    <cfRule type="cellIs" dxfId="57" priority="328" operator="greaterThan">
      <formula>$E42</formula>
    </cfRule>
    <cfRule type="cellIs" dxfId="56" priority="329" operator="between">
      <formula>$D42</formula>
      <formula>$E42</formula>
    </cfRule>
    <cfRule type="cellIs" dxfId="55" priority="330" operator="lessThan">
      <formula>$D42</formula>
    </cfRule>
  </conditionalFormatting>
  <conditionalFormatting sqref="F43">
    <cfRule type="containsText" dxfId="54" priority="319" operator="containsText" text="NA">
      <formula>NOT(ISERROR(SEARCH("NA",F43)))</formula>
    </cfRule>
    <cfRule type="containsBlanks" dxfId="53" priority="320">
      <formula>LEN(TRIM(F43))=0</formula>
    </cfRule>
    <cfRule type="containsText" dxfId="52" priority="321" operator="containsText" text="&lt;">
      <formula>NOT(ISERROR(SEARCH("&lt;",F43)))</formula>
    </cfRule>
    <cfRule type="cellIs" dxfId="51" priority="322" operator="greaterThan">
      <formula>$E43</formula>
    </cfRule>
    <cfRule type="cellIs" dxfId="50" priority="323" operator="between">
      <formula>$D43</formula>
      <formula>$E43</formula>
    </cfRule>
    <cfRule type="cellIs" dxfId="49" priority="324" operator="lessThan">
      <formula>$D43</formula>
    </cfRule>
  </conditionalFormatting>
  <conditionalFormatting sqref="F33">
    <cfRule type="containsText" dxfId="48" priority="313" operator="containsText" text="NA">
      <formula>NOT(ISERROR(SEARCH("NA",F33)))</formula>
    </cfRule>
    <cfRule type="containsBlanks" dxfId="47" priority="314">
      <formula>LEN(TRIM(F33))=0</formula>
    </cfRule>
    <cfRule type="containsText" dxfId="46" priority="315" operator="containsText" text="&lt;">
      <formula>NOT(ISERROR(SEARCH("&lt;",F33)))</formula>
    </cfRule>
    <cfRule type="cellIs" dxfId="45" priority="316" operator="greaterThan">
      <formula>$E33</formula>
    </cfRule>
    <cfRule type="cellIs" dxfId="44" priority="317" operator="between">
      <formula>$D33</formula>
      <formula>$E33</formula>
    </cfRule>
    <cfRule type="cellIs" dxfId="43" priority="318" operator="lessThan">
      <formula>$D33</formula>
    </cfRule>
  </conditionalFormatting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topLeftCell="A37" zoomScale="110" zoomScaleNormal="110" workbookViewId="0">
      <selection activeCell="E26" sqref="E26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6" width="11.44140625" style="83" bestFit="1" customWidth="1"/>
    <col min="7" max="7" width="13.44140625" style="83" bestFit="1" customWidth="1"/>
    <col min="8" max="9" width="11.44140625" style="83" bestFit="1" customWidth="1"/>
    <col min="10" max="10" width="11.44140625" style="83" customWidth="1"/>
    <col min="11" max="16384" width="10.44140625" style="83"/>
  </cols>
  <sheetData>
    <row r="1" spans="1:12" s="192" customFormat="1" ht="33" customHeight="1" thickBot="1" x14ac:dyDescent="0.3">
      <c r="A1" s="27"/>
      <c r="B1" s="487" t="s">
        <v>133</v>
      </c>
      <c r="C1" s="488"/>
      <c r="D1" s="488"/>
      <c r="E1" s="488"/>
      <c r="F1" s="488"/>
      <c r="G1" s="488"/>
      <c r="H1" s="488"/>
      <c r="I1" s="488"/>
      <c r="J1" s="489"/>
    </row>
    <row r="2" spans="1:12" s="192" customFormat="1" ht="13.5" customHeight="1" x14ac:dyDescent="0.25">
      <c r="A2" s="27"/>
      <c r="B2" s="441" t="s">
        <v>1</v>
      </c>
      <c r="C2" s="546" t="s">
        <v>2</v>
      </c>
      <c r="D2" s="549" t="s">
        <v>3</v>
      </c>
      <c r="E2" s="549"/>
      <c r="F2" s="551" t="s">
        <v>4</v>
      </c>
      <c r="G2" s="551"/>
      <c r="H2" s="551"/>
      <c r="I2" s="551"/>
      <c r="J2" s="552"/>
    </row>
    <row r="3" spans="1:12" s="192" customFormat="1" ht="12.75" customHeight="1" x14ac:dyDescent="0.25">
      <c r="A3" s="27"/>
      <c r="B3" s="442"/>
      <c r="C3" s="547"/>
      <c r="D3" s="550"/>
      <c r="E3" s="550"/>
      <c r="F3" s="272" t="s">
        <v>5</v>
      </c>
      <c r="G3" s="272" t="s">
        <v>6</v>
      </c>
      <c r="H3" s="272" t="s">
        <v>7</v>
      </c>
      <c r="I3" s="272" t="s">
        <v>8</v>
      </c>
      <c r="J3" s="273" t="s">
        <v>9</v>
      </c>
    </row>
    <row r="4" spans="1:12" s="192" customFormat="1" ht="12.75" customHeight="1" thickBot="1" x14ac:dyDescent="0.3">
      <c r="A4" s="27"/>
      <c r="B4" s="443"/>
      <c r="C4" s="548"/>
      <c r="D4" s="274" t="s">
        <v>10</v>
      </c>
      <c r="E4" s="274" t="s">
        <v>11</v>
      </c>
      <c r="F4" s="275" t="s">
        <v>134</v>
      </c>
      <c r="G4" s="275" t="s">
        <v>135</v>
      </c>
      <c r="H4" s="275" t="s">
        <v>136</v>
      </c>
      <c r="I4" s="275" t="s">
        <v>137</v>
      </c>
      <c r="J4" s="276" t="s">
        <v>138</v>
      </c>
    </row>
    <row r="5" spans="1:12" s="192" customFormat="1" ht="16.2" thickBot="1" x14ac:dyDescent="0.35">
      <c r="A5" s="27"/>
      <c r="B5" s="553" t="s">
        <v>93</v>
      </c>
      <c r="C5" s="554"/>
      <c r="D5" s="554"/>
      <c r="E5" s="554"/>
      <c r="F5" s="554"/>
      <c r="G5" s="554"/>
      <c r="H5" s="554"/>
      <c r="I5" s="554"/>
      <c r="J5" s="555"/>
    </row>
    <row r="6" spans="1:12" s="192" customFormat="1" ht="15" customHeight="1" x14ac:dyDescent="0.25">
      <c r="A6" s="27"/>
      <c r="B6" s="68" t="s">
        <v>13</v>
      </c>
      <c r="C6" s="277" t="s">
        <v>14</v>
      </c>
      <c r="D6" s="556" t="s">
        <v>14</v>
      </c>
      <c r="E6" s="556"/>
      <c r="F6" s="278" t="s">
        <v>139</v>
      </c>
      <c r="G6" s="278" t="s">
        <v>140</v>
      </c>
      <c r="H6" s="278" t="s">
        <v>141</v>
      </c>
      <c r="I6" s="278" t="s">
        <v>142</v>
      </c>
      <c r="J6" s="279" t="s">
        <v>143</v>
      </c>
    </row>
    <row r="7" spans="1:12" s="192" customFormat="1" ht="15.75" customHeight="1" thickBot="1" x14ac:dyDescent="0.3">
      <c r="A7" s="27"/>
      <c r="B7" s="34" t="s">
        <v>15</v>
      </c>
      <c r="C7" s="280" t="s">
        <v>16</v>
      </c>
      <c r="D7" s="557" t="s">
        <v>14</v>
      </c>
      <c r="E7" s="557"/>
      <c r="F7" s="281" t="s">
        <v>144</v>
      </c>
      <c r="G7" s="281" t="s">
        <v>145</v>
      </c>
      <c r="H7" s="281" t="s">
        <v>146</v>
      </c>
      <c r="I7" s="281" t="s">
        <v>147</v>
      </c>
      <c r="J7" s="282" t="s">
        <v>148</v>
      </c>
    </row>
    <row r="8" spans="1:12" s="192" customFormat="1" ht="16.2" thickBot="1" x14ac:dyDescent="0.35">
      <c r="A8" s="27"/>
      <c r="B8" s="553" t="s">
        <v>17</v>
      </c>
      <c r="C8" s="554"/>
      <c r="D8" s="554"/>
      <c r="E8" s="554"/>
      <c r="F8" s="554"/>
      <c r="G8" s="554"/>
      <c r="H8" s="554"/>
      <c r="I8" s="554"/>
      <c r="J8" s="555"/>
      <c r="K8" s="283"/>
      <c r="L8" s="283"/>
    </row>
    <row r="9" spans="1:12" s="192" customFormat="1" ht="13.2" customHeight="1" x14ac:dyDescent="0.25">
      <c r="A9" s="27"/>
      <c r="B9" s="68" t="s">
        <v>18</v>
      </c>
      <c r="C9" s="277" t="s">
        <v>19</v>
      </c>
      <c r="D9" s="284">
        <v>19</v>
      </c>
      <c r="E9" s="284">
        <v>70</v>
      </c>
      <c r="F9" s="285" t="s">
        <v>149</v>
      </c>
      <c r="G9" s="285" t="s">
        <v>149</v>
      </c>
      <c r="H9" s="285" t="s">
        <v>149</v>
      </c>
      <c r="I9" s="285" t="s">
        <v>149</v>
      </c>
      <c r="J9" s="286" t="s">
        <v>149</v>
      </c>
      <c r="K9" s="283"/>
      <c r="L9" s="283"/>
    </row>
    <row r="10" spans="1:12" s="192" customFormat="1" ht="13.2" customHeight="1" x14ac:dyDescent="0.3">
      <c r="A10" s="287"/>
      <c r="B10" s="38" t="s">
        <v>21</v>
      </c>
      <c r="C10" s="288" t="s">
        <v>19</v>
      </c>
      <c r="D10" s="289">
        <v>1.2</v>
      </c>
      <c r="E10" s="289">
        <v>7.2</v>
      </c>
      <c r="F10" s="200" t="s">
        <v>55</v>
      </c>
      <c r="G10" s="200" t="s">
        <v>55</v>
      </c>
      <c r="H10" s="200" t="s">
        <v>55</v>
      </c>
      <c r="I10" s="200" t="s">
        <v>55</v>
      </c>
      <c r="J10" s="290" t="s">
        <v>55</v>
      </c>
      <c r="K10" s="283"/>
      <c r="L10" s="283"/>
    </row>
    <row r="11" spans="1:12" s="192" customFormat="1" ht="13.2" customHeight="1" x14ac:dyDescent="0.3">
      <c r="A11" s="287"/>
      <c r="B11" s="38" t="s">
        <v>22</v>
      </c>
      <c r="C11" s="288" t="s">
        <v>19</v>
      </c>
      <c r="D11" s="289">
        <v>46.7</v>
      </c>
      <c r="E11" s="289">
        <v>218</v>
      </c>
      <c r="F11" s="269" t="s">
        <v>150</v>
      </c>
      <c r="G11" s="269" t="s">
        <v>151</v>
      </c>
      <c r="H11" s="269" t="s">
        <v>152</v>
      </c>
      <c r="I11" s="269" t="s">
        <v>153</v>
      </c>
      <c r="J11" s="291" t="s">
        <v>154</v>
      </c>
      <c r="K11" s="283"/>
      <c r="L11" s="283"/>
    </row>
    <row r="12" spans="1:12" s="192" customFormat="1" ht="13.2" customHeight="1" x14ac:dyDescent="0.3">
      <c r="A12" s="287"/>
      <c r="B12" s="38" t="s">
        <v>23</v>
      </c>
      <c r="C12" s="288" t="s">
        <v>19</v>
      </c>
      <c r="D12" s="292">
        <v>34</v>
      </c>
      <c r="E12" s="292">
        <v>270</v>
      </c>
      <c r="F12" s="269" t="s">
        <v>155</v>
      </c>
      <c r="G12" s="269" t="s">
        <v>156</v>
      </c>
      <c r="H12" s="269" t="s">
        <v>157</v>
      </c>
      <c r="I12" s="269" t="s">
        <v>158</v>
      </c>
      <c r="J12" s="291" t="s">
        <v>159</v>
      </c>
      <c r="K12" s="283"/>
      <c r="L12" s="283"/>
    </row>
    <row r="13" spans="1:12" s="192" customFormat="1" ht="13.2" customHeight="1" x14ac:dyDescent="0.3">
      <c r="A13" s="287"/>
      <c r="B13" s="38" t="s">
        <v>24</v>
      </c>
      <c r="C13" s="288" t="s">
        <v>19</v>
      </c>
      <c r="D13" s="292">
        <v>81</v>
      </c>
      <c r="E13" s="292">
        <v>370</v>
      </c>
      <c r="F13" s="269" t="s">
        <v>160</v>
      </c>
      <c r="G13" s="269">
        <v>19.36</v>
      </c>
      <c r="H13" s="269" t="s">
        <v>161</v>
      </c>
      <c r="I13" s="269" t="s">
        <v>162</v>
      </c>
      <c r="J13" s="291" t="s">
        <v>163</v>
      </c>
      <c r="K13" s="283"/>
      <c r="L13" s="283"/>
    </row>
    <row r="14" spans="1:12" s="192" customFormat="1" ht="13.2" customHeight="1" x14ac:dyDescent="0.3">
      <c r="A14" s="287"/>
      <c r="B14" s="38" t="s">
        <v>25</v>
      </c>
      <c r="C14" s="288" t="s">
        <v>19</v>
      </c>
      <c r="D14" s="289">
        <v>0.3</v>
      </c>
      <c r="E14" s="289">
        <v>1</v>
      </c>
      <c r="F14" s="200" t="s">
        <v>164</v>
      </c>
      <c r="G14" s="200" t="s">
        <v>164</v>
      </c>
      <c r="H14" s="200" t="s">
        <v>164</v>
      </c>
      <c r="I14" s="200" t="s">
        <v>164</v>
      </c>
      <c r="J14" s="290" t="s">
        <v>164</v>
      </c>
      <c r="K14" s="283"/>
      <c r="L14" s="283"/>
    </row>
    <row r="15" spans="1:12" s="192" customFormat="1" ht="12.75" customHeight="1" x14ac:dyDescent="0.3">
      <c r="A15" s="287"/>
      <c r="B15" s="38" t="s">
        <v>28</v>
      </c>
      <c r="C15" s="288" t="s">
        <v>19</v>
      </c>
      <c r="D15" s="289">
        <v>20.9</v>
      </c>
      <c r="E15" s="289">
        <v>51.6</v>
      </c>
      <c r="F15" s="269" t="s">
        <v>165</v>
      </c>
      <c r="G15" s="269" t="s">
        <v>166</v>
      </c>
      <c r="H15" s="269" t="s">
        <v>167</v>
      </c>
      <c r="I15" s="269" t="s">
        <v>168</v>
      </c>
      <c r="J15" s="291" t="s">
        <v>169</v>
      </c>
      <c r="K15" s="283"/>
      <c r="L15" s="283"/>
    </row>
    <row r="16" spans="1:12" s="192" customFormat="1" ht="13.2" customHeight="1" thickBot="1" x14ac:dyDescent="0.3">
      <c r="A16" s="27"/>
      <c r="B16" s="34" t="s">
        <v>29</v>
      </c>
      <c r="C16" s="280" t="s">
        <v>19</v>
      </c>
      <c r="D16" s="293">
        <v>150</v>
      </c>
      <c r="E16" s="293">
        <v>410</v>
      </c>
      <c r="F16" s="294" t="s">
        <v>170</v>
      </c>
      <c r="G16" s="294" t="s">
        <v>171</v>
      </c>
      <c r="H16" s="294" t="s">
        <v>172</v>
      </c>
      <c r="I16" s="294" t="s">
        <v>173</v>
      </c>
      <c r="J16" s="295" t="s">
        <v>174</v>
      </c>
      <c r="K16" s="283"/>
      <c r="L16" s="283"/>
    </row>
    <row r="17" spans="1:12" s="192" customFormat="1" ht="16.2" thickBot="1" x14ac:dyDescent="0.35">
      <c r="A17" s="27"/>
      <c r="B17" s="558" t="s">
        <v>37</v>
      </c>
      <c r="C17" s="559"/>
      <c r="D17" s="559"/>
      <c r="E17" s="559"/>
      <c r="F17" s="559"/>
      <c r="G17" s="559"/>
      <c r="H17" s="559"/>
      <c r="I17" s="559"/>
      <c r="J17" s="560"/>
      <c r="K17" s="283"/>
      <c r="L17" s="283"/>
    </row>
    <row r="18" spans="1:12" s="192" customFormat="1" ht="13.2" customHeight="1" x14ac:dyDescent="0.25">
      <c r="A18" s="27"/>
      <c r="B18" s="68" t="s">
        <v>38</v>
      </c>
      <c r="C18" s="277" t="s">
        <v>32</v>
      </c>
      <c r="D18" s="296">
        <v>0.32</v>
      </c>
      <c r="E18" s="277">
        <v>0.99</v>
      </c>
      <c r="F18" s="285" t="s">
        <v>175</v>
      </c>
      <c r="G18" s="285" t="s">
        <v>175</v>
      </c>
      <c r="H18" s="285" t="s">
        <v>175</v>
      </c>
      <c r="I18" s="285" t="s">
        <v>175</v>
      </c>
      <c r="J18" s="286" t="s">
        <v>175</v>
      </c>
      <c r="K18" s="283"/>
      <c r="L18" s="283"/>
    </row>
    <row r="19" spans="1:12" s="192" customFormat="1" ht="13.2" customHeight="1" x14ac:dyDescent="0.25">
      <c r="A19" s="27"/>
      <c r="B19" s="38" t="s">
        <v>40</v>
      </c>
      <c r="C19" s="288" t="s">
        <v>32</v>
      </c>
      <c r="D19" s="297">
        <v>0.32</v>
      </c>
      <c r="E19" s="288">
        <v>0.99</v>
      </c>
      <c r="F19" s="200" t="s">
        <v>175</v>
      </c>
      <c r="G19" s="200" t="s">
        <v>175</v>
      </c>
      <c r="H19" s="200" t="s">
        <v>175</v>
      </c>
      <c r="I19" s="200" t="s">
        <v>175</v>
      </c>
      <c r="J19" s="290" t="s">
        <v>175</v>
      </c>
      <c r="K19" s="283"/>
      <c r="L19" s="283"/>
    </row>
    <row r="20" spans="1:12" s="192" customFormat="1" ht="13.2" customHeight="1" x14ac:dyDescent="0.25">
      <c r="A20" s="27"/>
      <c r="B20" s="38" t="s">
        <v>41</v>
      </c>
      <c r="C20" s="288" t="s">
        <v>32</v>
      </c>
      <c r="D20" s="297">
        <v>0.32</v>
      </c>
      <c r="E20" s="288">
        <v>0.99</v>
      </c>
      <c r="F20" s="200" t="s">
        <v>175</v>
      </c>
      <c r="G20" s="200" t="s">
        <v>175</v>
      </c>
      <c r="H20" s="200" t="s">
        <v>175</v>
      </c>
      <c r="I20" s="200" t="s">
        <v>175</v>
      </c>
      <c r="J20" s="290" t="s">
        <v>175</v>
      </c>
      <c r="K20" s="283"/>
      <c r="L20" s="283"/>
    </row>
    <row r="21" spans="1:12" s="192" customFormat="1" ht="13.2" customHeight="1" x14ac:dyDescent="0.25">
      <c r="A21" s="27"/>
      <c r="B21" s="38" t="s">
        <v>42</v>
      </c>
      <c r="C21" s="288" t="s">
        <v>32</v>
      </c>
      <c r="D21" s="297">
        <v>0.32</v>
      </c>
      <c r="E21" s="288">
        <v>0.99</v>
      </c>
      <c r="F21" s="200" t="s">
        <v>175</v>
      </c>
      <c r="G21" s="200" t="s">
        <v>175</v>
      </c>
      <c r="H21" s="200" t="s">
        <v>175</v>
      </c>
      <c r="I21" s="200" t="s">
        <v>175</v>
      </c>
      <c r="J21" s="290" t="s">
        <v>175</v>
      </c>
      <c r="K21" s="283"/>
      <c r="L21" s="283"/>
    </row>
    <row r="22" spans="1:12" s="192" customFormat="1" ht="13.2" customHeight="1" x14ac:dyDescent="0.25">
      <c r="A22" s="27"/>
      <c r="B22" s="38" t="s">
        <v>43</v>
      </c>
      <c r="C22" s="288" t="s">
        <v>32</v>
      </c>
      <c r="D22" s="297">
        <v>4.5199999999999996</v>
      </c>
      <c r="E22" s="288">
        <v>9.58</v>
      </c>
      <c r="F22" s="200" t="s">
        <v>176</v>
      </c>
      <c r="G22" s="200" t="s">
        <v>176</v>
      </c>
      <c r="H22" s="200" t="s">
        <v>176</v>
      </c>
      <c r="I22" s="200" t="s">
        <v>176</v>
      </c>
      <c r="J22" s="290" t="s">
        <v>176</v>
      </c>
      <c r="K22" s="283"/>
      <c r="L22" s="283"/>
    </row>
    <row r="23" spans="1:12" s="192" customFormat="1" ht="13.2" customHeight="1" x14ac:dyDescent="0.25">
      <c r="A23" s="27"/>
      <c r="B23" s="38" t="s">
        <v>44</v>
      </c>
      <c r="C23" s="288" t="s">
        <v>32</v>
      </c>
      <c r="D23" s="297">
        <v>1.22</v>
      </c>
      <c r="E23" s="288">
        <v>7.81</v>
      </c>
      <c r="F23" s="200" t="s">
        <v>175</v>
      </c>
      <c r="G23" s="200" t="s">
        <v>175</v>
      </c>
      <c r="H23" s="200" t="s">
        <v>175</v>
      </c>
      <c r="I23" s="200" t="s">
        <v>175</v>
      </c>
      <c r="J23" s="290" t="s">
        <v>175</v>
      </c>
      <c r="K23" s="283"/>
      <c r="L23" s="283"/>
    </row>
    <row r="24" spans="1:12" s="192" customFormat="1" ht="13.2" customHeight="1" x14ac:dyDescent="0.25">
      <c r="A24" s="27"/>
      <c r="B24" s="38" t="s">
        <v>45</v>
      </c>
      <c r="C24" s="288" t="s">
        <v>32</v>
      </c>
      <c r="D24" s="297">
        <v>2.0699999999999998</v>
      </c>
      <c r="E24" s="288">
        <v>374</v>
      </c>
      <c r="F24" s="200" t="s">
        <v>175</v>
      </c>
      <c r="G24" s="200" t="s">
        <v>175</v>
      </c>
      <c r="H24" s="200" t="s">
        <v>175</v>
      </c>
      <c r="I24" s="200" t="s">
        <v>175</v>
      </c>
      <c r="J24" s="290" t="s">
        <v>175</v>
      </c>
      <c r="K24" s="283"/>
      <c r="L24" s="283"/>
    </row>
    <row r="25" spans="1:12" s="192" customFormat="1" ht="13.2" customHeight="1" x14ac:dyDescent="0.25">
      <c r="A25" s="27"/>
      <c r="B25" s="38" t="s">
        <v>46</v>
      </c>
      <c r="C25" s="288" t="s">
        <v>32</v>
      </c>
      <c r="D25" s="297">
        <v>0.19</v>
      </c>
      <c r="E25" s="288">
        <v>4.7699999999999996</v>
      </c>
      <c r="F25" s="200" t="s">
        <v>175</v>
      </c>
      <c r="G25" s="200" t="s">
        <v>175</v>
      </c>
      <c r="H25" s="200" t="s">
        <v>175</v>
      </c>
      <c r="I25" s="200" t="s">
        <v>175</v>
      </c>
      <c r="J25" s="290" t="s">
        <v>175</v>
      </c>
      <c r="K25" s="283"/>
      <c r="L25" s="283"/>
    </row>
    <row r="26" spans="1:12" s="192" customFormat="1" ht="13.2" customHeight="1" x14ac:dyDescent="0.25">
      <c r="A26" s="27"/>
      <c r="B26" s="38" t="s">
        <v>47</v>
      </c>
      <c r="C26" s="288" t="s">
        <v>32</v>
      </c>
      <c r="D26" s="297">
        <v>0.71</v>
      </c>
      <c r="E26" s="288">
        <v>4.3</v>
      </c>
      <c r="F26" s="200" t="s">
        <v>175</v>
      </c>
      <c r="G26" s="200" t="s">
        <v>175</v>
      </c>
      <c r="H26" s="200" t="s">
        <v>175</v>
      </c>
      <c r="I26" s="200" t="s">
        <v>175</v>
      </c>
      <c r="J26" s="290" t="s">
        <v>175</v>
      </c>
      <c r="K26" s="283"/>
      <c r="L26" s="283"/>
    </row>
    <row r="27" spans="1:12" s="192" customFormat="1" ht="13.2" customHeight="1" thickBot="1" x14ac:dyDescent="0.3">
      <c r="A27" s="27"/>
      <c r="B27" s="34" t="s">
        <v>48</v>
      </c>
      <c r="C27" s="280" t="s">
        <v>32</v>
      </c>
      <c r="D27" s="298">
        <v>2.67</v>
      </c>
      <c r="E27" s="280">
        <v>62.4</v>
      </c>
      <c r="F27" s="281" t="s">
        <v>175</v>
      </c>
      <c r="G27" s="281" t="s">
        <v>175</v>
      </c>
      <c r="H27" s="281" t="s">
        <v>175</v>
      </c>
      <c r="I27" s="281" t="s">
        <v>175</v>
      </c>
      <c r="J27" s="282" t="s">
        <v>175</v>
      </c>
      <c r="K27" s="283"/>
      <c r="L27" s="283"/>
    </row>
    <row r="28" spans="1:12" s="192" customFormat="1" ht="16.2" thickBot="1" x14ac:dyDescent="0.35">
      <c r="A28" s="27"/>
      <c r="B28" s="543" t="s">
        <v>49</v>
      </c>
      <c r="C28" s="544"/>
      <c r="D28" s="544"/>
      <c r="E28" s="544"/>
      <c r="F28" s="544"/>
      <c r="G28" s="544"/>
      <c r="H28" s="544"/>
      <c r="I28" s="544"/>
      <c r="J28" s="545"/>
      <c r="K28" s="283"/>
      <c r="L28" s="283"/>
    </row>
    <row r="29" spans="1:12" s="192" customFormat="1" ht="13.2" customHeight="1" thickBot="1" x14ac:dyDescent="0.3">
      <c r="A29" s="27"/>
      <c r="B29" s="299" t="s">
        <v>50</v>
      </c>
      <c r="C29" s="300" t="s">
        <v>32</v>
      </c>
      <c r="D29" s="300">
        <v>22.7</v>
      </c>
      <c r="E29" s="300">
        <v>180</v>
      </c>
      <c r="F29" s="301" t="s">
        <v>175</v>
      </c>
      <c r="G29" s="301" t="s">
        <v>175</v>
      </c>
      <c r="H29" s="301" t="s">
        <v>175</v>
      </c>
      <c r="I29" s="301" t="s">
        <v>175</v>
      </c>
      <c r="J29" s="302" t="s">
        <v>175</v>
      </c>
      <c r="K29" s="283"/>
      <c r="L29" s="283"/>
    </row>
    <row r="30" spans="1:12" s="192" customFormat="1" ht="16.2" thickBot="1" x14ac:dyDescent="0.35">
      <c r="A30" s="27"/>
      <c r="B30" s="543" t="s">
        <v>52</v>
      </c>
      <c r="C30" s="544"/>
      <c r="D30" s="544"/>
      <c r="E30" s="544"/>
      <c r="F30" s="544"/>
      <c r="G30" s="544"/>
      <c r="H30" s="544"/>
      <c r="I30" s="544"/>
      <c r="J30" s="545"/>
      <c r="K30" s="283"/>
      <c r="L30" s="283"/>
    </row>
    <row r="31" spans="1:12" s="192" customFormat="1" ht="13.2" customHeight="1" x14ac:dyDescent="0.25">
      <c r="A31" s="27"/>
      <c r="B31" s="303" t="s">
        <v>53</v>
      </c>
      <c r="C31" s="304" t="s">
        <v>32</v>
      </c>
      <c r="D31" s="304">
        <v>70</v>
      </c>
      <c r="E31" s="304">
        <v>670</v>
      </c>
      <c r="F31" s="305" t="s">
        <v>177</v>
      </c>
      <c r="G31" s="305" t="s">
        <v>177</v>
      </c>
      <c r="H31" s="305" t="s">
        <v>177</v>
      </c>
      <c r="I31" s="305" t="s">
        <v>177</v>
      </c>
      <c r="J31" s="306" t="s">
        <v>177</v>
      </c>
      <c r="K31" s="283"/>
      <c r="L31" s="283"/>
    </row>
    <row r="32" spans="1:12" s="192" customFormat="1" ht="13.2" customHeight="1" x14ac:dyDescent="0.25">
      <c r="A32" s="27"/>
      <c r="B32" s="48" t="s">
        <v>56</v>
      </c>
      <c r="C32" s="307" t="s">
        <v>32</v>
      </c>
      <c r="D32" s="307">
        <v>16</v>
      </c>
      <c r="E32" s="307">
        <v>500</v>
      </c>
      <c r="F32" s="308" t="s">
        <v>177</v>
      </c>
      <c r="G32" s="308" t="s">
        <v>177</v>
      </c>
      <c r="H32" s="308" t="s">
        <v>177</v>
      </c>
      <c r="I32" s="308" t="s">
        <v>177</v>
      </c>
      <c r="J32" s="309" t="s">
        <v>177</v>
      </c>
      <c r="K32" s="283"/>
      <c r="L32" s="283"/>
    </row>
    <row r="33" spans="1:12" s="192" customFormat="1" ht="13.2" customHeight="1" x14ac:dyDescent="0.25">
      <c r="A33" s="27"/>
      <c r="B33" s="48" t="s">
        <v>57</v>
      </c>
      <c r="C33" s="307" t="s">
        <v>32</v>
      </c>
      <c r="D33" s="307">
        <v>44</v>
      </c>
      <c r="E33" s="307">
        <v>640</v>
      </c>
      <c r="F33" s="308" t="s">
        <v>177</v>
      </c>
      <c r="G33" s="308" t="s">
        <v>177</v>
      </c>
      <c r="H33" s="308" t="s">
        <v>177</v>
      </c>
      <c r="I33" s="308" t="s">
        <v>177</v>
      </c>
      <c r="J33" s="309" t="s">
        <v>177</v>
      </c>
      <c r="K33" s="283"/>
      <c r="L33" s="283"/>
    </row>
    <row r="34" spans="1:12" s="192" customFormat="1" ht="13.2" customHeight="1" x14ac:dyDescent="0.25">
      <c r="A34" s="27"/>
      <c r="B34" s="48" t="s">
        <v>58</v>
      </c>
      <c r="C34" s="307" t="s">
        <v>32</v>
      </c>
      <c r="D34" s="307">
        <v>85.3</v>
      </c>
      <c r="E34" s="307">
        <v>1100</v>
      </c>
      <c r="F34" s="308" t="s">
        <v>177</v>
      </c>
      <c r="G34" s="308" t="s">
        <v>177</v>
      </c>
      <c r="H34" s="308" t="s">
        <v>177</v>
      </c>
      <c r="I34" s="308" t="s">
        <v>177</v>
      </c>
      <c r="J34" s="309" t="s">
        <v>177</v>
      </c>
      <c r="K34" s="283"/>
      <c r="L34" s="283"/>
    </row>
    <row r="35" spans="1:12" s="192" customFormat="1" ht="13.2" customHeight="1" x14ac:dyDescent="0.25">
      <c r="A35" s="27"/>
      <c r="B35" s="48" t="s">
        <v>59</v>
      </c>
      <c r="C35" s="307" t="s">
        <v>32</v>
      </c>
      <c r="D35" s="307">
        <v>280</v>
      </c>
      <c r="E35" s="307">
        <v>690</v>
      </c>
      <c r="F35" s="308" t="s">
        <v>177</v>
      </c>
      <c r="G35" s="308" t="s">
        <v>177</v>
      </c>
      <c r="H35" s="308" t="s">
        <v>177</v>
      </c>
      <c r="I35" s="308" t="s">
        <v>177</v>
      </c>
      <c r="J35" s="309" t="s">
        <v>177</v>
      </c>
      <c r="K35" s="283"/>
      <c r="L35" s="283"/>
    </row>
    <row r="36" spans="1:12" s="192" customFormat="1" ht="13.2" customHeight="1" x14ac:dyDescent="0.25">
      <c r="A36" s="27"/>
      <c r="B36" s="48" t="s">
        <v>60</v>
      </c>
      <c r="C36" s="307" t="s">
        <v>32</v>
      </c>
      <c r="D36" s="307">
        <v>230</v>
      </c>
      <c r="E36" s="307">
        <v>760</v>
      </c>
      <c r="F36" s="308" t="s">
        <v>177</v>
      </c>
      <c r="G36" s="308" t="s">
        <v>177</v>
      </c>
      <c r="H36" s="308" t="s">
        <v>177</v>
      </c>
      <c r="I36" s="308" t="s">
        <v>177</v>
      </c>
      <c r="J36" s="309" t="s">
        <v>177</v>
      </c>
      <c r="K36" s="283"/>
      <c r="L36" s="283"/>
    </row>
    <row r="37" spans="1:12" s="192" customFormat="1" ht="13.2" customHeight="1" x14ac:dyDescent="0.25">
      <c r="A37" s="27"/>
      <c r="B37" s="48" t="s">
        <v>61</v>
      </c>
      <c r="C37" s="307" t="s">
        <v>32</v>
      </c>
      <c r="D37" s="307">
        <v>300</v>
      </c>
      <c r="E37" s="307">
        <v>850</v>
      </c>
      <c r="F37" s="308" t="s">
        <v>177</v>
      </c>
      <c r="G37" s="308" t="s">
        <v>177</v>
      </c>
      <c r="H37" s="308" t="s">
        <v>177</v>
      </c>
      <c r="I37" s="308" t="s">
        <v>177</v>
      </c>
      <c r="J37" s="309" t="s">
        <v>177</v>
      </c>
      <c r="K37" s="283"/>
      <c r="L37" s="283"/>
    </row>
    <row r="38" spans="1:12" s="192" customFormat="1" ht="13.2" customHeight="1" x14ac:dyDescent="0.25">
      <c r="A38" s="27"/>
      <c r="B38" s="48" t="s">
        <v>62</v>
      </c>
      <c r="C38" s="307" t="s">
        <v>32</v>
      </c>
      <c r="D38" s="307">
        <v>43</v>
      </c>
      <c r="E38" s="307">
        <v>140</v>
      </c>
      <c r="F38" s="308" t="s">
        <v>177</v>
      </c>
      <c r="G38" s="308" t="s">
        <v>177</v>
      </c>
      <c r="H38" s="308" t="s">
        <v>177</v>
      </c>
      <c r="I38" s="308" t="s">
        <v>177</v>
      </c>
      <c r="J38" s="309" t="s">
        <v>177</v>
      </c>
      <c r="K38" s="283"/>
      <c r="L38" s="283"/>
    </row>
    <row r="39" spans="1:12" s="192" customFormat="1" ht="13.2" customHeight="1" x14ac:dyDescent="0.25">
      <c r="A39" s="27"/>
      <c r="B39" s="48" t="s">
        <v>63</v>
      </c>
      <c r="C39" s="307" t="s">
        <v>32</v>
      </c>
      <c r="D39" s="307">
        <v>240</v>
      </c>
      <c r="E39" s="307">
        <v>1500</v>
      </c>
      <c r="F39" s="308" t="s">
        <v>177</v>
      </c>
      <c r="G39" s="308" t="s">
        <v>177</v>
      </c>
      <c r="H39" s="308" t="s">
        <v>177</v>
      </c>
      <c r="I39" s="308" t="s">
        <v>177</v>
      </c>
      <c r="J39" s="309" t="s">
        <v>177</v>
      </c>
      <c r="K39" s="283"/>
      <c r="L39" s="283"/>
    </row>
    <row r="40" spans="1:12" s="192" customFormat="1" ht="13.2" customHeight="1" x14ac:dyDescent="0.25">
      <c r="A40" s="27"/>
      <c r="B40" s="48" t="s">
        <v>64</v>
      </c>
      <c r="C40" s="307" t="s">
        <v>32</v>
      </c>
      <c r="D40" s="307">
        <v>600</v>
      </c>
      <c r="E40" s="307">
        <v>5100</v>
      </c>
      <c r="F40" s="308" t="s">
        <v>177</v>
      </c>
      <c r="G40" s="308" t="s">
        <v>177</v>
      </c>
      <c r="H40" s="308" t="s">
        <v>177</v>
      </c>
      <c r="I40" s="308" t="s">
        <v>177</v>
      </c>
      <c r="J40" s="309" t="s">
        <v>177</v>
      </c>
      <c r="K40" s="283"/>
      <c r="L40" s="283"/>
    </row>
    <row r="41" spans="1:12" s="192" customFormat="1" ht="13.2" customHeight="1" x14ac:dyDescent="0.25">
      <c r="A41" s="27"/>
      <c r="B41" s="48" t="s">
        <v>65</v>
      </c>
      <c r="C41" s="307" t="s">
        <v>32</v>
      </c>
      <c r="D41" s="307">
        <v>19</v>
      </c>
      <c r="E41" s="307">
        <v>540</v>
      </c>
      <c r="F41" s="308" t="s">
        <v>177</v>
      </c>
      <c r="G41" s="308" t="s">
        <v>177</v>
      </c>
      <c r="H41" s="308" t="s">
        <v>177</v>
      </c>
      <c r="I41" s="308" t="s">
        <v>177</v>
      </c>
      <c r="J41" s="309" t="s">
        <v>177</v>
      </c>
      <c r="K41" s="283"/>
      <c r="L41" s="283"/>
    </row>
    <row r="42" spans="1:12" s="192" customFormat="1" ht="13.2" customHeight="1" x14ac:dyDescent="0.25">
      <c r="A42" s="27"/>
      <c r="B42" s="48" t="s">
        <v>66</v>
      </c>
      <c r="C42" s="307" t="s">
        <v>32</v>
      </c>
      <c r="D42" s="307">
        <v>160</v>
      </c>
      <c r="E42" s="307">
        <v>2100</v>
      </c>
      <c r="F42" s="308" t="s">
        <v>177</v>
      </c>
      <c r="G42" s="308" t="s">
        <v>177</v>
      </c>
      <c r="H42" s="308" t="s">
        <v>177</v>
      </c>
      <c r="I42" s="308" t="s">
        <v>177</v>
      </c>
      <c r="J42" s="309" t="s">
        <v>177</v>
      </c>
      <c r="K42" s="283"/>
      <c r="L42" s="283"/>
    </row>
    <row r="43" spans="1:12" s="192" customFormat="1" ht="13.2" customHeight="1" x14ac:dyDescent="0.25">
      <c r="A43" s="27"/>
      <c r="B43" s="48" t="s">
        <v>67</v>
      </c>
      <c r="C43" s="307" t="s">
        <v>32</v>
      </c>
      <c r="D43" s="307">
        <v>665</v>
      </c>
      <c r="E43" s="307">
        <v>2600</v>
      </c>
      <c r="F43" s="308" t="s">
        <v>177</v>
      </c>
      <c r="G43" s="308" t="s">
        <v>177</v>
      </c>
      <c r="H43" s="308" t="s">
        <v>177</v>
      </c>
      <c r="I43" s="308" t="s">
        <v>177</v>
      </c>
      <c r="J43" s="309" t="s">
        <v>177</v>
      </c>
      <c r="K43" s="283"/>
      <c r="L43" s="283"/>
    </row>
    <row r="44" spans="1:12" s="192" customFormat="1" ht="13.2" customHeight="1" thickBot="1" x14ac:dyDescent="0.3">
      <c r="A44" s="27"/>
      <c r="B44" s="45" t="s">
        <v>68</v>
      </c>
      <c r="C44" s="310" t="s">
        <v>32</v>
      </c>
      <c r="D44" s="310">
        <v>4000</v>
      </c>
      <c r="E44" s="310" t="s">
        <v>14</v>
      </c>
      <c r="F44" s="311" t="s">
        <v>178</v>
      </c>
      <c r="G44" s="311" t="s">
        <v>178</v>
      </c>
      <c r="H44" s="311" t="s">
        <v>178</v>
      </c>
      <c r="I44" s="311" t="s">
        <v>178</v>
      </c>
      <c r="J44" s="312" t="s">
        <v>178</v>
      </c>
      <c r="K44" s="283"/>
      <c r="L44" s="283"/>
    </row>
    <row r="45" spans="1:12" s="192" customFormat="1" ht="13.8" thickBot="1" x14ac:dyDescent="0.3">
      <c r="A45" s="27"/>
      <c r="B45" s="313"/>
      <c r="C45" s="32"/>
      <c r="D45" s="32"/>
      <c r="E45" s="32"/>
      <c r="F45" s="32"/>
      <c r="G45" s="32"/>
      <c r="H45" s="32"/>
      <c r="I45" s="32"/>
      <c r="J45" s="314"/>
    </row>
    <row r="46" spans="1:12" s="192" customFormat="1" ht="16.2" thickBot="1" x14ac:dyDescent="0.3">
      <c r="A46" s="27"/>
      <c r="B46" s="313"/>
      <c r="C46" s="425" t="s">
        <v>76</v>
      </c>
      <c r="D46" s="426"/>
      <c r="E46" s="426"/>
      <c r="F46" s="426"/>
      <c r="G46" s="427"/>
      <c r="H46" s="27"/>
      <c r="I46" s="27"/>
      <c r="J46" s="315"/>
    </row>
    <row r="47" spans="1:12" s="192" customFormat="1" ht="15" customHeight="1" x14ac:dyDescent="0.25">
      <c r="A47" s="27"/>
      <c r="B47" s="313"/>
      <c r="C47" s="31" t="s">
        <v>77</v>
      </c>
      <c r="D47" s="412" t="s">
        <v>78</v>
      </c>
      <c r="E47" s="412"/>
      <c r="F47" s="412"/>
      <c r="G47" s="413"/>
      <c r="H47" s="27"/>
      <c r="I47" s="27"/>
      <c r="J47" s="315"/>
    </row>
    <row r="48" spans="1:12" s="192" customFormat="1" x14ac:dyDescent="0.25">
      <c r="A48" s="27"/>
      <c r="B48" s="313"/>
      <c r="C48" s="30" t="s">
        <v>77</v>
      </c>
      <c r="D48" s="414" t="s">
        <v>79</v>
      </c>
      <c r="E48" s="414"/>
      <c r="F48" s="414"/>
      <c r="G48" s="415"/>
      <c r="H48" s="27"/>
      <c r="I48" s="27"/>
      <c r="J48" s="315"/>
    </row>
    <row r="49" spans="1:10" s="192" customFormat="1" x14ac:dyDescent="0.25">
      <c r="A49" s="27"/>
      <c r="B49" s="313"/>
      <c r="C49" s="29" t="s">
        <v>77</v>
      </c>
      <c r="D49" s="414" t="s">
        <v>80</v>
      </c>
      <c r="E49" s="414"/>
      <c r="F49" s="414"/>
      <c r="G49" s="415"/>
      <c r="H49" s="27"/>
      <c r="I49" s="27"/>
      <c r="J49" s="315"/>
    </row>
    <row r="50" spans="1:10" s="192" customFormat="1" ht="13.8" thickBot="1" x14ac:dyDescent="0.3">
      <c r="A50" s="27"/>
      <c r="B50" s="313"/>
      <c r="C50" s="28" t="s">
        <v>77</v>
      </c>
      <c r="D50" s="416" t="s">
        <v>81</v>
      </c>
      <c r="E50" s="417"/>
      <c r="F50" s="417"/>
      <c r="G50" s="418"/>
      <c r="H50" s="27"/>
      <c r="I50" s="27"/>
      <c r="J50" s="315"/>
    </row>
    <row r="51" spans="1:10" s="192" customFormat="1" ht="13.8" thickBot="1" x14ac:dyDescent="0.3">
      <c r="A51" s="27"/>
      <c r="B51" s="316"/>
      <c r="C51" s="317"/>
      <c r="D51" s="317"/>
      <c r="E51" s="317"/>
      <c r="F51" s="318"/>
      <c r="G51" s="318"/>
      <c r="H51" s="318"/>
      <c r="I51" s="318"/>
      <c r="J51" s="319"/>
    </row>
    <row r="52" spans="1:10" s="192" customFormat="1" x14ac:dyDescent="0.25">
      <c r="B52" s="27"/>
    </row>
    <row r="53" spans="1:10" s="192" customFormat="1" x14ac:dyDescent="0.25">
      <c r="B53" s="27"/>
      <c r="F53" s="320"/>
      <c r="G53" s="320"/>
      <c r="H53" s="320"/>
      <c r="I53" s="320"/>
      <c r="J53" s="320"/>
    </row>
    <row r="54" spans="1:10" s="192" customFormat="1" x14ac:dyDescent="0.25">
      <c r="B54" s="27"/>
      <c r="F54" s="321"/>
      <c r="G54" s="321"/>
      <c r="H54" s="321"/>
      <c r="I54" s="321"/>
      <c r="J54" s="321"/>
    </row>
    <row r="55" spans="1:10" s="192" customFormat="1" x14ac:dyDescent="0.25">
      <c r="B55" s="27"/>
    </row>
    <row r="56" spans="1:10" s="192" customFormat="1" x14ac:dyDescent="0.25">
      <c r="B56" s="27"/>
    </row>
    <row r="57" spans="1:10" s="192" customFormat="1" x14ac:dyDescent="0.25">
      <c r="B57" s="27"/>
      <c r="F57" s="322"/>
      <c r="G57" s="322"/>
      <c r="H57" s="322"/>
      <c r="I57" s="322"/>
      <c r="J57" s="322"/>
    </row>
    <row r="58" spans="1:10" s="192" customFormat="1" x14ac:dyDescent="0.25">
      <c r="B58" s="27"/>
      <c r="F58" s="32"/>
      <c r="G58" s="32"/>
      <c r="H58" s="32"/>
      <c r="I58" s="32"/>
      <c r="J58" s="32"/>
    </row>
    <row r="62" spans="1:10" ht="12.75" customHeight="1" x14ac:dyDescent="0.25"/>
  </sheetData>
  <mergeCells count="17">
    <mergeCell ref="C46:G46"/>
    <mergeCell ref="D47:G47"/>
    <mergeCell ref="D48:G48"/>
    <mergeCell ref="D49:G49"/>
    <mergeCell ref="D50:G50"/>
    <mergeCell ref="B30:J30"/>
    <mergeCell ref="B1:J1"/>
    <mergeCell ref="B2:B4"/>
    <mergeCell ref="C2:C4"/>
    <mergeCell ref="D2:E3"/>
    <mergeCell ref="F2:J2"/>
    <mergeCell ref="B5:J5"/>
    <mergeCell ref="D6:E6"/>
    <mergeCell ref="D7:E7"/>
    <mergeCell ref="B8:J8"/>
    <mergeCell ref="B17:J17"/>
    <mergeCell ref="B28:J28"/>
  </mergeCells>
  <conditionalFormatting sqref="F29:J29">
    <cfRule type="containsText" dxfId="42" priority="21" operator="containsText" text="NA">
      <formula>NOT(ISERROR(SEARCH("NA",F29)))</formula>
    </cfRule>
    <cfRule type="containsBlanks" dxfId="41" priority="22">
      <formula>LEN(TRIM(F29))=0</formula>
    </cfRule>
    <cfRule type="containsText" dxfId="40" priority="23" operator="containsText" text="&lt;">
      <formula>NOT(ISERROR(SEARCH("&lt;",F29)))</formula>
    </cfRule>
    <cfRule type="cellIs" dxfId="39" priority="24" operator="greaterThan">
      <formula>$E$29</formula>
    </cfRule>
    <cfRule type="cellIs" dxfId="38" priority="25" operator="between">
      <formula>$D$29</formula>
      <formula>$E$29</formula>
    </cfRule>
    <cfRule type="cellIs" dxfId="37" priority="26" operator="lessThan">
      <formula>$D$29</formula>
    </cfRule>
  </conditionalFormatting>
  <conditionalFormatting sqref="F41">
    <cfRule type="containsText" dxfId="36" priority="19" operator="containsText" text="NA">
      <formula>NOT(ISERROR(SEARCH("NA",F41)))</formula>
    </cfRule>
    <cfRule type="containsBlanks" dxfId="35" priority="20">
      <formula>LEN(TRIM(F41))=0</formula>
    </cfRule>
  </conditionalFormatting>
  <conditionalFormatting sqref="F42">
    <cfRule type="containsText" dxfId="34" priority="13" operator="containsText" text="NA">
      <formula>NOT(ISERROR(SEARCH("NA",F42)))</formula>
    </cfRule>
    <cfRule type="containsBlanks" dxfId="33" priority="14">
      <formula>LEN(TRIM(F42))=0</formula>
    </cfRule>
    <cfRule type="containsText" dxfId="32" priority="15" operator="containsText" text="&lt;">
      <formula>NOT(ISERROR(SEARCH("&lt;",F42)))</formula>
    </cfRule>
    <cfRule type="cellIs" dxfId="31" priority="16" operator="greaterThan">
      <formula>$E42</formula>
    </cfRule>
    <cfRule type="cellIs" dxfId="30" priority="17" operator="between">
      <formula>$D42</formula>
      <formula>$E42</formula>
    </cfRule>
    <cfRule type="cellIs" dxfId="29" priority="18" operator="lessThan">
      <formula>$D42</formula>
    </cfRule>
  </conditionalFormatting>
  <conditionalFormatting sqref="F43">
    <cfRule type="containsText" dxfId="28" priority="7" operator="containsText" text="NA">
      <formula>NOT(ISERROR(SEARCH("NA",F43)))</formula>
    </cfRule>
    <cfRule type="containsBlanks" dxfId="27" priority="8">
      <formula>LEN(TRIM(F43))=0</formula>
    </cfRule>
    <cfRule type="containsText" dxfId="26" priority="9" operator="containsText" text="&lt;">
      <formula>NOT(ISERROR(SEARCH("&lt;",F43)))</formula>
    </cfRule>
    <cfRule type="cellIs" dxfId="25" priority="10" operator="greaterThan">
      <formula>$E43</formula>
    </cfRule>
    <cfRule type="cellIs" dxfId="24" priority="11" operator="between">
      <formula>$D43</formula>
      <formula>$E43</formula>
    </cfRule>
    <cfRule type="cellIs" dxfId="23" priority="12" operator="lessThan">
      <formula>$D43</formula>
    </cfRule>
  </conditionalFormatting>
  <conditionalFormatting sqref="F33">
    <cfRule type="containsText" dxfId="22" priority="1" operator="containsText" text="NA">
      <formula>NOT(ISERROR(SEARCH("NA",F33)))</formula>
    </cfRule>
    <cfRule type="containsBlanks" dxfId="21" priority="2">
      <formula>LEN(TRIM(F33))=0</formula>
    </cfRule>
    <cfRule type="containsText" dxfId="20" priority="3" operator="containsText" text="&lt;">
      <formula>NOT(ISERROR(SEARCH("&lt;",F33)))</formula>
    </cfRule>
    <cfRule type="cellIs" dxfId="19" priority="4" operator="greaterThan">
      <formula>$E33</formula>
    </cfRule>
    <cfRule type="cellIs" dxfId="18" priority="5" operator="between">
      <formula>$D33</formula>
      <formula>$E33</formula>
    </cfRule>
    <cfRule type="cellIs" dxfId="17" priority="6" operator="lessThan">
      <formula>$D33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ignoredErrors>
    <ignoredError sqref="F6:J6 F7:J7 F11:F13 F15:F16 G11:G12 G15:G16 H11 H12:H13 H15:H16 I11:I16 J11:J16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topLeftCell="A61" zoomScaleNormal="100" workbookViewId="0">
      <selection activeCell="G9" sqref="G9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6" width="12.33203125" style="83" bestFit="1" customWidth="1"/>
    <col min="7" max="7" width="13.44140625" style="83" bestFit="1" customWidth="1"/>
    <col min="8" max="9" width="12.33203125" style="83" bestFit="1" customWidth="1"/>
    <col min="10" max="10" width="12.109375" style="83" customWidth="1"/>
    <col min="11" max="16384" width="10.44140625" style="83"/>
  </cols>
  <sheetData>
    <row r="1" spans="1:12" s="192" customFormat="1" ht="33" customHeight="1" thickBot="1" x14ac:dyDescent="0.3">
      <c r="A1" s="27"/>
      <c r="B1" s="487" t="s">
        <v>179</v>
      </c>
      <c r="C1" s="488"/>
      <c r="D1" s="488"/>
      <c r="E1" s="488"/>
      <c r="F1" s="488"/>
      <c r="G1" s="488"/>
      <c r="H1" s="488"/>
      <c r="I1" s="488"/>
      <c r="J1" s="489"/>
    </row>
    <row r="2" spans="1:12" s="192" customFormat="1" ht="13.5" customHeight="1" x14ac:dyDescent="0.25">
      <c r="A2" s="27"/>
      <c r="B2" s="441" t="s">
        <v>1</v>
      </c>
      <c r="C2" s="546" t="s">
        <v>2</v>
      </c>
      <c r="D2" s="549" t="s">
        <v>3</v>
      </c>
      <c r="E2" s="549"/>
      <c r="F2" s="551" t="s">
        <v>4</v>
      </c>
      <c r="G2" s="551"/>
      <c r="H2" s="551"/>
      <c r="I2" s="551"/>
      <c r="J2" s="552"/>
    </row>
    <row r="3" spans="1:12" s="192" customFormat="1" ht="12.75" customHeight="1" x14ac:dyDescent="0.25">
      <c r="A3" s="27"/>
      <c r="B3" s="442"/>
      <c r="C3" s="547"/>
      <c r="D3" s="550"/>
      <c r="E3" s="550"/>
      <c r="F3" s="272" t="s">
        <v>5</v>
      </c>
      <c r="G3" s="272" t="s">
        <v>6</v>
      </c>
      <c r="H3" s="272" t="s">
        <v>7</v>
      </c>
      <c r="I3" s="272" t="s">
        <v>8</v>
      </c>
      <c r="J3" s="273" t="s">
        <v>9</v>
      </c>
    </row>
    <row r="4" spans="1:12" s="192" customFormat="1" ht="12.75" customHeight="1" thickBot="1" x14ac:dyDescent="0.3">
      <c r="A4" s="27"/>
      <c r="B4" s="443"/>
      <c r="C4" s="548"/>
      <c r="D4" s="274" t="s">
        <v>10</v>
      </c>
      <c r="E4" s="274" t="s">
        <v>11</v>
      </c>
      <c r="F4" s="275">
        <v>44649.626388888886</v>
      </c>
      <c r="G4" s="275">
        <v>44649.618055555555</v>
      </c>
      <c r="H4" s="275">
        <v>44649.611111111109</v>
      </c>
      <c r="I4" s="275">
        <v>44649.604166666664</v>
      </c>
      <c r="J4" s="275">
        <v>44649.586805555555</v>
      </c>
    </row>
    <row r="5" spans="1:12" s="192" customFormat="1" ht="16.2" thickBot="1" x14ac:dyDescent="0.35">
      <c r="A5" s="27"/>
      <c r="B5" s="553" t="s">
        <v>93</v>
      </c>
      <c r="C5" s="554"/>
      <c r="D5" s="554"/>
      <c r="E5" s="554"/>
      <c r="F5" s="554"/>
      <c r="G5" s="554"/>
      <c r="H5" s="554"/>
      <c r="I5" s="554"/>
      <c r="J5" s="555"/>
    </row>
    <row r="6" spans="1:12" s="192" customFormat="1" ht="15" customHeight="1" x14ac:dyDescent="0.25">
      <c r="A6" s="27"/>
      <c r="B6" s="68" t="s">
        <v>13</v>
      </c>
      <c r="C6" s="277" t="s">
        <v>14</v>
      </c>
      <c r="D6" s="556" t="s">
        <v>14</v>
      </c>
      <c r="E6" s="556"/>
      <c r="F6" s="323">
        <v>6.7</v>
      </c>
      <c r="G6" s="278">
        <v>6.82</v>
      </c>
      <c r="H6" s="278">
        <v>6.71</v>
      </c>
      <c r="I6" s="323">
        <v>6.5</v>
      </c>
      <c r="J6" s="279">
        <v>6.72</v>
      </c>
    </row>
    <row r="7" spans="1:12" s="192" customFormat="1" ht="15.75" customHeight="1" thickBot="1" x14ac:dyDescent="0.3">
      <c r="A7" s="27"/>
      <c r="B7" s="34" t="s">
        <v>15</v>
      </c>
      <c r="C7" s="280" t="s">
        <v>16</v>
      </c>
      <c r="D7" s="557" t="s">
        <v>14</v>
      </c>
      <c r="E7" s="557"/>
      <c r="F7" s="281">
        <v>-127.3</v>
      </c>
      <c r="G7" s="281">
        <v>-132.5</v>
      </c>
      <c r="H7" s="281">
        <v>-129.9</v>
      </c>
      <c r="I7" s="281">
        <v>-129.19999999999999</v>
      </c>
      <c r="J7" s="282">
        <v>-126.6</v>
      </c>
    </row>
    <row r="8" spans="1:12" s="192" customFormat="1" ht="16.2" thickBot="1" x14ac:dyDescent="0.35">
      <c r="A8" s="27"/>
      <c r="B8" s="553" t="s">
        <v>17</v>
      </c>
      <c r="C8" s="554"/>
      <c r="D8" s="554"/>
      <c r="E8" s="554"/>
      <c r="F8" s="554"/>
      <c r="G8" s="554"/>
      <c r="H8" s="554"/>
      <c r="I8" s="554"/>
      <c r="J8" s="555"/>
      <c r="K8" s="283"/>
      <c r="L8" s="283"/>
    </row>
    <row r="9" spans="1:12" s="192" customFormat="1" ht="13.2" customHeight="1" x14ac:dyDescent="0.25">
      <c r="A9" s="27"/>
      <c r="B9" s="68" t="s">
        <v>18</v>
      </c>
      <c r="C9" s="277" t="s">
        <v>19</v>
      </c>
      <c r="D9" s="284">
        <v>19</v>
      </c>
      <c r="E9" s="284">
        <v>70</v>
      </c>
      <c r="F9" s="330">
        <v>7.24</v>
      </c>
      <c r="G9" s="330">
        <v>10.02</v>
      </c>
      <c r="H9" s="330">
        <v>8.3800000000000008</v>
      </c>
      <c r="I9" s="330">
        <v>11.13</v>
      </c>
      <c r="J9" s="331">
        <v>5.03</v>
      </c>
      <c r="K9" s="283"/>
      <c r="L9" s="283"/>
    </row>
    <row r="10" spans="1:12" s="192" customFormat="1" ht="13.2" customHeight="1" x14ac:dyDescent="0.3">
      <c r="A10" s="287"/>
      <c r="B10" s="38" t="s">
        <v>21</v>
      </c>
      <c r="C10" s="288" t="s">
        <v>19</v>
      </c>
      <c r="D10" s="289">
        <v>1.2</v>
      </c>
      <c r="E10" s="289">
        <v>7.2</v>
      </c>
      <c r="F10" s="200" t="s">
        <v>55</v>
      </c>
      <c r="G10" s="200" t="s">
        <v>55</v>
      </c>
      <c r="H10" s="200" t="s">
        <v>55</v>
      </c>
      <c r="I10" s="200" t="s">
        <v>55</v>
      </c>
      <c r="J10" s="200" t="s">
        <v>55</v>
      </c>
      <c r="K10" s="283"/>
      <c r="L10" s="283"/>
    </row>
    <row r="11" spans="1:12" s="192" customFormat="1" ht="13.2" customHeight="1" x14ac:dyDescent="0.3">
      <c r="A11" s="287"/>
      <c r="B11" s="38" t="s">
        <v>22</v>
      </c>
      <c r="C11" s="288" t="s">
        <v>19</v>
      </c>
      <c r="D11" s="289">
        <v>46.7</v>
      </c>
      <c r="E11" s="289">
        <v>218</v>
      </c>
      <c r="F11" s="332">
        <v>12.11</v>
      </c>
      <c r="G11" s="332">
        <v>15.66</v>
      </c>
      <c r="H11" s="332">
        <v>14.67</v>
      </c>
      <c r="I11" s="332">
        <v>19.61</v>
      </c>
      <c r="J11" s="333">
        <v>7.88</v>
      </c>
      <c r="K11" s="283"/>
      <c r="L11" s="283"/>
    </row>
    <row r="12" spans="1:12" s="192" customFormat="1" ht="13.2" customHeight="1" x14ac:dyDescent="0.3">
      <c r="A12" s="287"/>
      <c r="B12" s="38" t="s">
        <v>23</v>
      </c>
      <c r="C12" s="288" t="s">
        <v>19</v>
      </c>
      <c r="D12" s="292">
        <v>34</v>
      </c>
      <c r="E12" s="292">
        <v>270</v>
      </c>
      <c r="F12" s="332">
        <v>29.45</v>
      </c>
      <c r="G12" s="332">
        <v>31.51</v>
      </c>
      <c r="H12" s="332">
        <v>22.82</v>
      </c>
      <c r="I12" s="332">
        <v>32.65</v>
      </c>
      <c r="J12" s="333">
        <v>12.63</v>
      </c>
      <c r="K12" s="283"/>
      <c r="L12" s="283"/>
    </row>
    <row r="13" spans="1:12" s="192" customFormat="1" ht="13.2" customHeight="1" x14ac:dyDescent="0.3">
      <c r="A13" s="287"/>
      <c r="B13" s="38" t="s">
        <v>24</v>
      </c>
      <c r="C13" s="288" t="s">
        <v>19</v>
      </c>
      <c r="D13" s="292">
        <v>81</v>
      </c>
      <c r="E13" s="292">
        <v>370</v>
      </c>
      <c r="F13" s="332">
        <v>24.54</v>
      </c>
      <c r="G13" s="332">
        <v>29.91</v>
      </c>
      <c r="H13" s="332">
        <v>29.61</v>
      </c>
      <c r="I13" s="332">
        <v>41.17</v>
      </c>
      <c r="J13" s="333">
        <v>17.96</v>
      </c>
      <c r="K13" s="283"/>
      <c r="L13" s="283"/>
    </row>
    <row r="14" spans="1:12" s="192" customFormat="1" ht="13.2" customHeight="1" x14ac:dyDescent="0.3">
      <c r="A14" s="287"/>
      <c r="B14" s="38" t="s">
        <v>25</v>
      </c>
      <c r="C14" s="288" t="s">
        <v>19</v>
      </c>
      <c r="D14" s="289">
        <v>0.3</v>
      </c>
      <c r="E14" s="289">
        <v>1</v>
      </c>
      <c r="F14" s="200" t="s">
        <v>164</v>
      </c>
      <c r="G14" s="200" t="s">
        <v>164</v>
      </c>
      <c r="H14" s="200" t="s">
        <v>164</v>
      </c>
      <c r="I14" s="200" t="s">
        <v>164</v>
      </c>
      <c r="J14" s="200" t="s">
        <v>164</v>
      </c>
      <c r="K14" s="283"/>
      <c r="L14" s="283"/>
    </row>
    <row r="15" spans="1:12" s="192" customFormat="1" ht="12.75" customHeight="1" x14ac:dyDescent="0.3">
      <c r="A15" s="287"/>
      <c r="B15" s="38" t="s">
        <v>28</v>
      </c>
      <c r="C15" s="288" t="s">
        <v>19</v>
      </c>
      <c r="D15" s="289">
        <v>20.9</v>
      </c>
      <c r="E15" s="289">
        <v>51.6</v>
      </c>
      <c r="F15" s="332">
        <v>10.45</v>
      </c>
      <c r="G15" s="334">
        <v>12.7</v>
      </c>
      <c r="H15" s="332">
        <v>12.64</v>
      </c>
      <c r="I15" s="334">
        <v>17.7</v>
      </c>
      <c r="J15" s="333">
        <v>7.34</v>
      </c>
      <c r="K15" s="283"/>
      <c r="L15" s="283"/>
    </row>
    <row r="16" spans="1:12" s="192" customFormat="1" ht="13.2" customHeight="1" thickBot="1" x14ac:dyDescent="0.3">
      <c r="A16" s="27"/>
      <c r="B16" s="34" t="s">
        <v>29</v>
      </c>
      <c r="C16" s="280" t="s">
        <v>19</v>
      </c>
      <c r="D16" s="293">
        <v>150</v>
      </c>
      <c r="E16" s="293">
        <v>410</v>
      </c>
      <c r="F16" s="335">
        <v>61.4</v>
      </c>
      <c r="G16" s="335">
        <v>74.7</v>
      </c>
      <c r="H16" s="335">
        <v>62.3</v>
      </c>
      <c r="I16" s="336">
        <v>80.790000000000006</v>
      </c>
      <c r="J16" s="337">
        <v>37.880000000000003</v>
      </c>
      <c r="K16" s="283"/>
      <c r="L16" s="283"/>
    </row>
    <row r="17" spans="1:12" s="192" customFormat="1" ht="16.2" thickBot="1" x14ac:dyDescent="0.35">
      <c r="A17" s="27"/>
      <c r="B17" s="558" t="s">
        <v>37</v>
      </c>
      <c r="C17" s="559"/>
      <c r="D17" s="559"/>
      <c r="E17" s="559"/>
      <c r="F17" s="559"/>
      <c r="G17" s="559"/>
      <c r="H17" s="559"/>
      <c r="I17" s="559"/>
      <c r="J17" s="560"/>
      <c r="K17" s="283"/>
      <c r="L17" s="283"/>
    </row>
    <row r="18" spans="1:12" s="192" customFormat="1" ht="13.2" customHeight="1" x14ac:dyDescent="0.25">
      <c r="A18" s="27"/>
      <c r="B18" s="68" t="s">
        <v>38</v>
      </c>
      <c r="C18" s="277" t="s">
        <v>32</v>
      </c>
      <c r="D18" s="296">
        <v>0.32</v>
      </c>
      <c r="E18" s="277">
        <v>0.99</v>
      </c>
      <c r="F18" s="324" t="s">
        <v>175</v>
      </c>
      <c r="G18" s="324" t="s">
        <v>175</v>
      </c>
      <c r="H18" s="285" t="s">
        <v>175</v>
      </c>
      <c r="I18" s="285" t="s">
        <v>175</v>
      </c>
      <c r="J18" s="286" t="s">
        <v>175</v>
      </c>
      <c r="K18" s="283"/>
      <c r="L18" s="283"/>
    </row>
    <row r="19" spans="1:12" s="192" customFormat="1" ht="13.2" customHeight="1" x14ac:dyDescent="0.25">
      <c r="A19" s="27"/>
      <c r="B19" s="38" t="s">
        <v>40</v>
      </c>
      <c r="C19" s="288" t="s">
        <v>32</v>
      </c>
      <c r="D19" s="297">
        <v>0.32</v>
      </c>
      <c r="E19" s="288">
        <v>0.99</v>
      </c>
      <c r="F19" s="200" t="s">
        <v>175</v>
      </c>
      <c r="G19" s="200" t="s">
        <v>175</v>
      </c>
      <c r="H19" s="200" t="s">
        <v>175</v>
      </c>
      <c r="I19" s="200" t="s">
        <v>175</v>
      </c>
      <c r="J19" s="290" t="s">
        <v>175</v>
      </c>
      <c r="K19" s="283"/>
      <c r="L19" s="283"/>
    </row>
    <row r="20" spans="1:12" s="192" customFormat="1" ht="13.2" customHeight="1" x14ac:dyDescent="0.25">
      <c r="A20" s="27"/>
      <c r="B20" s="38" t="s">
        <v>41</v>
      </c>
      <c r="C20" s="288" t="s">
        <v>32</v>
      </c>
      <c r="D20" s="297">
        <v>0.32</v>
      </c>
      <c r="E20" s="288">
        <v>0.99</v>
      </c>
      <c r="F20" s="200" t="s">
        <v>175</v>
      </c>
      <c r="G20" s="200" t="s">
        <v>175</v>
      </c>
      <c r="H20" s="200" t="s">
        <v>175</v>
      </c>
      <c r="I20" s="200" t="s">
        <v>175</v>
      </c>
      <c r="J20" s="290" t="s">
        <v>175</v>
      </c>
      <c r="K20" s="283"/>
      <c r="L20" s="283"/>
    </row>
    <row r="21" spans="1:12" s="192" customFormat="1" ht="13.2" customHeight="1" x14ac:dyDescent="0.25">
      <c r="A21" s="27"/>
      <c r="B21" s="38" t="s">
        <v>42</v>
      </c>
      <c r="C21" s="288" t="s">
        <v>32</v>
      </c>
      <c r="D21" s="297">
        <v>0.32</v>
      </c>
      <c r="E21" s="288">
        <v>0.99</v>
      </c>
      <c r="F21" s="325" t="s">
        <v>175</v>
      </c>
      <c r="G21" s="200" t="s">
        <v>175</v>
      </c>
      <c r="H21" s="200" t="s">
        <v>175</v>
      </c>
      <c r="I21" s="200" t="s">
        <v>175</v>
      </c>
      <c r="J21" s="290" t="s">
        <v>175</v>
      </c>
      <c r="K21" s="283"/>
      <c r="L21" s="283"/>
    </row>
    <row r="22" spans="1:12" s="192" customFormat="1" ht="13.2" customHeight="1" x14ac:dyDescent="0.25">
      <c r="A22" s="27"/>
      <c r="B22" s="38" t="s">
        <v>43</v>
      </c>
      <c r="C22" s="288" t="s">
        <v>32</v>
      </c>
      <c r="D22" s="297">
        <v>4.5199999999999996</v>
      </c>
      <c r="E22" s="288">
        <v>9.58</v>
      </c>
      <c r="F22" s="200" t="s">
        <v>176</v>
      </c>
      <c r="G22" s="200" t="s">
        <v>176</v>
      </c>
      <c r="H22" s="200" t="s">
        <v>164</v>
      </c>
      <c r="I22" s="200" t="s">
        <v>164</v>
      </c>
      <c r="J22" s="290" t="s">
        <v>164</v>
      </c>
      <c r="K22" s="283"/>
      <c r="L22" s="283"/>
    </row>
    <row r="23" spans="1:12" s="192" customFormat="1" ht="13.2" customHeight="1" x14ac:dyDescent="0.25">
      <c r="A23" s="27"/>
      <c r="B23" s="38" t="s">
        <v>44</v>
      </c>
      <c r="C23" s="288" t="s">
        <v>32</v>
      </c>
      <c r="D23" s="297">
        <v>1.22</v>
      </c>
      <c r="E23" s="288">
        <v>7.81</v>
      </c>
      <c r="F23" s="200" t="s">
        <v>175</v>
      </c>
      <c r="G23" s="200" t="s">
        <v>175</v>
      </c>
      <c r="H23" s="200" t="s">
        <v>175</v>
      </c>
      <c r="I23" s="200" t="s">
        <v>175</v>
      </c>
      <c r="J23" s="290" t="s">
        <v>175</v>
      </c>
      <c r="K23" s="283"/>
      <c r="L23" s="283"/>
    </row>
    <row r="24" spans="1:12" s="192" customFormat="1" ht="13.2" customHeight="1" x14ac:dyDescent="0.25">
      <c r="A24" s="27"/>
      <c r="B24" s="38" t="s">
        <v>45</v>
      </c>
      <c r="C24" s="288" t="s">
        <v>32</v>
      </c>
      <c r="D24" s="297">
        <v>2.0699999999999998</v>
      </c>
      <c r="E24" s="288">
        <v>374</v>
      </c>
      <c r="F24" s="200" t="s">
        <v>175</v>
      </c>
      <c r="G24" s="200" t="s">
        <v>175</v>
      </c>
      <c r="H24" s="200" t="s">
        <v>175</v>
      </c>
      <c r="I24" s="200" t="s">
        <v>175</v>
      </c>
      <c r="J24" s="290" t="s">
        <v>175</v>
      </c>
      <c r="K24" s="283"/>
      <c r="L24" s="283"/>
    </row>
    <row r="25" spans="1:12" s="192" customFormat="1" ht="13.2" customHeight="1" x14ac:dyDescent="0.25">
      <c r="A25" s="27"/>
      <c r="B25" s="38" t="s">
        <v>46</v>
      </c>
      <c r="C25" s="288" t="s">
        <v>32</v>
      </c>
      <c r="D25" s="297">
        <v>0.19</v>
      </c>
      <c r="E25" s="288">
        <v>4.7699999999999996</v>
      </c>
      <c r="F25" s="200" t="s">
        <v>175</v>
      </c>
      <c r="G25" s="200" t="s">
        <v>175</v>
      </c>
      <c r="H25" s="200" t="s">
        <v>175</v>
      </c>
      <c r="I25" s="200" t="s">
        <v>175</v>
      </c>
      <c r="J25" s="290" t="s">
        <v>175</v>
      </c>
      <c r="K25" s="283"/>
      <c r="L25" s="283"/>
    </row>
    <row r="26" spans="1:12" s="192" customFormat="1" ht="13.2" customHeight="1" x14ac:dyDescent="0.25">
      <c r="A26" s="27"/>
      <c r="B26" s="38" t="s">
        <v>47</v>
      </c>
      <c r="C26" s="288" t="s">
        <v>32</v>
      </c>
      <c r="D26" s="297">
        <v>0.71</v>
      </c>
      <c r="E26" s="288">
        <v>4.3</v>
      </c>
      <c r="F26" s="200" t="s">
        <v>175</v>
      </c>
      <c r="G26" s="200" t="s">
        <v>175</v>
      </c>
      <c r="H26" s="200" t="s">
        <v>175</v>
      </c>
      <c r="I26" s="200" t="s">
        <v>175</v>
      </c>
      <c r="J26" s="290" t="s">
        <v>175</v>
      </c>
      <c r="K26" s="283"/>
      <c r="L26" s="283"/>
    </row>
    <row r="27" spans="1:12" s="192" customFormat="1" ht="13.2" customHeight="1" thickBot="1" x14ac:dyDescent="0.3">
      <c r="A27" s="27"/>
      <c r="B27" s="34" t="s">
        <v>48</v>
      </c>
      <c r="C27" s="280" t="s">
        <v>32</v>
      </c>
      <c r="D27" s="298">
        <v>2.67</v>
      </c>
      <c r="E27" s="280">
        <v>62.4</v>
      </c>
      <c r="F27" s="326" t="s">
        <v>175</v>
      </c>
      <c r="G27" s="326" t="s">
        <v>175</v>
      </c>
      <c r="H27" s="326" t="s">
        <v>175</v>
      </c>
      <c r="I27" s="326" t="s">
        <v>175</v>
      </c>
      <c r="J27" s="329" t="s">
        <v>175</v>
      </c>
      <c r="K27" s="283"/>
      <c r="L27" s="283"/>
    </row>
    <row r="28" spans="1:12" s="192" customFormat="1" ht="16.2" thickBot="1" x14ac:dyDescent="0.35">
      <c r="A28" s="27"/>
      <c r="B28" s="543" t="s">
        <v>49</v>
      </c>
      <c r="C28" s="544"/>
      <c r="D28" s="544"/>
      <c r="E28" s="544"/>
      <c r="F28" s="544"/>
      <c r="G28" s="544"/>
      <c r="H28" s="544"/>
      <c r="I28" s="544"/>
      <c r="J28" s="545"/>
      <c r="K28" s="283"/>
      <c r="L28" s="283"/>
    </row>
    <row r="29" spans="1:12" s="192" customFormat="1" ht="13.2" customHeight="1" thickBot="1" x14ac:dyDescent="0.3">
      <c r="A29" s="27"/>
      <c r="B29" s="299" t="s">
        <v>50</v>
      </c>
      <c r="C29" s="300" t="s">
        <v>32</v>
      </c>
      <c r="D29" s="300">
        <v>22.7</v>
      </c>
      <c r="E29" s="300">
        <v>180</v>
      </c>
      <c r="F29" s="301" t="s">
        <v>180</v>
      </c>
      <c r="G29" s="301" t="s">
        <v>180</v>
      </c>
      <c r="H29" s="301" t="s">
        <v>180</v>
      </c>
      <c r="I29" s="301" t="s">
        <v>180</v>
      </c>
      <c r="J29" s="302" t="s">
        <v>180</v>
      </c>
      <c r="K29" s="283"/>
      <c r="L29" s="283"/>
    </row>
    <row r="30" spans="1:12" s="192" customFormat="1" ht="16.2" thickBot="1" x14ac:dyDescent="0.35">
      <c r="A30" s="27"/>
      <c r="B30" s="543" t="s">
        <v>52</v>
      </c>
      <c r="C30" s="544"/>
      <c r="D30" s="544"/>
      <c r="E30" s="544"/>
      <c r="F30" s="544"/>
      <c r="G30" s="544"/>
      <c r="H30" s="544"/>
      <c r="I30" s="544"/>
      <c r="J30" s="545"/>
      <c r="K30" s="283"/>
      <c r="L30" s="283"/>
    </row>
    <row r="31" spans="1:12" s="192" customFormat="1" ht="13.2" customHeight="1" x14ac:dyDescent="0.25">
      <c r="A31" s="27"/>
      <c r="B31" s="303" t="s">
        <v>53</v>
      </c>
      <c r="C31" s="304" t="s">
        <v>32</v>
      </c>
      <c r="D31" s="304">
        <v>70</v>
      </c>
      <c r="E31" s="304">
        <v>670</v>
      </c>
      <c r="F31" s="327" t="s">
        <v>177</v>
      </c>
      <c r="G31" s="305" t="s">
        <v>177</v>
      </c>
      <c r="H31" s="305" t="s">
        <v>177</v>
      </c>
      <c r="I31" s="305" t="s">
        <v>177</v>
      </c>
      <c r="J31" s="306" t="s">
        <v>177</v>
      </c>
      <c r="K31" s="283"/>
      <c r="L31" s="283"/>
    </row>
    <row r="32" spans="1:12" s="192" customFormat="1" ht="13.2" customHeight="1" x14ac:dyDescent="0.25">
      <c r="A32" s="27"/>
      <c r="B32" s="48" t="s">
        <v>56</v>
      </c>
      <c r="C32" s="307" t="s">
        <v>32</v>
      </c>
      <c r="D32" s="307">
        <v>16</v>
      </c>
      <c r="E32" s="307">
        <v>500</v>
      </c>
      <c r="F32" s="308" t="s">
        <v>177</v>
      </c>
      <c r="G32" s="308" t="s">
        <v>177</v>
      </c>
      <c r="H32" s="308" t="s">
        <v>177</v>
      </c>
      <c r="I32" s="308" t="s">
        <v>177</v>
      </c>
      <c r="J32" s="309" t="s">
        <v>177</v>
      </c>
      <c r="K32" s="283"/>
      <c r="L32" s="283"/>
    </row>
    <row r="33" spans="1:12" s="192" customFormat="1" ht="13.2" customHeight="1" x14ac:dyDescent="0.25">
      <c r="A33" s="27"/>
      <c r="B33" s="48" t="s">
        <v>57</v>
      </c>
      <c r="C33" s="307" t="s">
        <v>32</v>
      </c>
      <c r="D33" s="307">
        <v>44</v>
      </c>
      <c r="E33" s="307">
        <v>640</v>
      </c>
      <c r="F33" s="308" t="s">
        <v>177</v>
      </c>
      <c r="G33" s="308" t="s">
        <v>177</v>
      </c>
      <c r="H33" s="308" t="s">
        <v>177</v>
      </c>
      <c r="I33" s="308" t="s">
        <v>177</v>
      </c>
      <c r="J33" s="309" t="s">
        <v>177</v>
      </c>
      <c r="K33" s="283"/>
      <c r="L33" s="283"/>
    </row>
    <row r="34" spans="1:12" s="192" customFormat="1" ht="13.2" customHeight="1" x14ac:dyDescent="0.25">
      <c r="A34" s="27"/>
      <c r="B34" s="48" t="s">
        <v>58</v>
      </c>
      <c r="C34" s="307" t="s">
        <v>32</v>
      </c>
      <c r="D34" s="307">
        <v>85.3</v>
      </c>
      <c r="E34" s="307">
        <v>1100</v>
      </c>
      <c r="F34" s="308" t="s">
        <v>177</v>
      </c>
      <c r="G34" s="308" t="s">
        <v>177</v>
      </c>
      <c r="H34" s="308" t="s">
        <v>177</v>
      </c>
      <c r="I34" s="308" t="s">
        <v>177</v>
      </c>
      <c r="J34" s="309" t="s">
        <v>177</v>
      </c>
      <c r="K34" s="283"/>
      <c r="L34" s="283"/>
    </row>
    <row r="35" spans="1:12" s="192" customFormat="1" ht="13.2" customHeight="1" x14ac:dyDescent="0.25">
      <c r="A35" s="27"/>
      <c r="B35" s="48" t="s">
        <v>59</v>
      </c>
      <c r="C35" s="307" t="s">
        <v>32</v>
      </c>
      <c r="D35" s="307">
        <v>280</v>
      </c>
      <c r="E35" s="307">
        <v>690</v>
      </c>
      <c r="F35" s="308" t="s">
        <v>177</v>
      </c>
      <c r="G35" s="308" t="s">
        <v>177</v>
      </c>
      <c r="H35" s="308" t="s">
        <v>177</v>
      </c>
      <c r="I35" s="308" t="s">
        <v>177</v>
      </c>
      <c r="J35" s="309" t="s">
        <v>177</v>
      </c>
      <c r="K35" s="283"/>
      <c r="L35" s="283"/>
    </row>
    <row r="36" spans="1:12" s="192" customFormat="1" ht="13.2" customHeight="1" x14ac:dyDescent="0.25">
      <c r="A36" s="27"/>
      <c r="B36" s="48" t="s">
        <v>60</v>
      </c>
      <c r="C36" s="307" t="s">
        <v>32</v>
      </c>
      <c r="D36" s="307">
        <v>230</v>
      </c>
      <c r="E36" s="307">
        <v>760</v>
      </c>
      <c r="F36" s="308" t="s">
        <v>177</v>
      </c>
      <c r="G36" s="308" t="s">
        <v>177</v>
      </c>
      <c r="H36" s="308" t="s">
        <v>177</v>
      </c>
      <c r="I36" s="308" t="s">
        <v>177</v>
      </c>
      <c r="J36" s="309" t="s">
        <v>177</v>
      </c>
      <c r="K36" s="283"/>
      <c r="L36" s="283"/>
    </row>
    <row r="37" spans="1:12" s="192" customFormat="1" ht="13.2" customHeight="1" x14ac:dyDescent="0.25">
      <c r="A37" s="27"/>
      <c r="B37" s="48" t="s">
        <v>61</v>
      </c>
      <c r="C37" s="307" t="s">
        <v>32</v>
      </c>
      <c r="D37" s="307">
        <v>300</v>
      </c>
      <c r="E37" s="307">
        <v>850</v>
      </c>
      <c r="F37" s="308" t="s">
        <v>177</v>
      </c>
      <c r="G37" s="308" t="s">
        <v>177</v>
      </c>
      <c r="H37" s="308" t="s">
        <v>177</v>
      </c>
      <c r="I37" s="308" t="s">
        <v>177</v>
      </c>
      <c r="J37" s="309" t="s">
        <v>177</v>
      </c>
      <c r="K37" s="283"/>
      <c r="L37" s="283"/>
    </row>
    <row r="38" spans="1:12" s="192" customFormat="1" ht="13.2" customHeight="1" x14ac:dyDescent="0.25">
      <c r="A38" s="27"/>
      <c r="B38" s="48" t="s">
        <v>62</v>
      </c>
      <c r="C38" s="307" t="s">
        <v>32</v>
      </c>
      <c r="D38" s="307">
        <v>43</v>
      </c>
      <c r="E38" s="307">
        <v>140</v>
      </c>
      <c r="F38" s="308" t="s">
        <v>177</v>
      </c>
      <c r="G38" s="308" t="s">
        <v>177</v>
      </c>
      <c r="H38" s="308" t="s">
        <v>177</v>
      </c>
      <c r="I38" s="308" t="s">
        <v>177</v>
      </c>
      <c r="J38" s="309" t="s">
        <v>177</v>
      </c>
      <c r="K38" s="283"/>
      <c r="L38" s="283"/>
    </row>
    <row r="39" spans="1:12" s="192" customFormat="1" ht="13.2" customHeight="1" x14ac:dyDescent="0.25">
      <c r="A39" s="27"/>
      <c r="B39" s="48" t="s">
        <v>63</v>
      </c>
      <c r="C39" s="307" t="s">
        <v>32</v>
      </c>
      <c r="D39" s="307">
        <v>240</v>
      </c>
      <c r="E39" s="307">
        <v>1500</v>
      </c>
      <c r="F39" s="308" t="s">
        <v>177</v>
      </c>
      <c r="G39" s="308" t="s">
        <v>177</v>
      </c>
      <c r="H39" s="308" t="s">
        <v>177</v>
      </c>
      <c r="I39" s="308" t="s">
        <v>177</v>
      </c>
      <c r="J39" s="309" t="s">
        <v>177</v>
      </c>
      <c r="K39" s="283"/>
      <c r="L39" s="283"/>
    </row>
    <row r="40" spans="1:12" s="192" customFormat="1" ht="13.2" customHeight="1" x14ac:dyDescent="0.25">
      <c r="A40" s="27"/>
      <c r="B40" s="48" t="s">
        <v>64</v>
      </c>
      <c r="C40" s="307" t="s">
        <v>32</v>
      </c>
      <c r="D40" s="307">
        <v>600</v>
      </c>
      <c r="E40" s="307">
        <v>5100</v>
      </c>
      <c r="F40" s="308" t="s">
        <v>177</v>
      </c>
      <c r="G40" s="308" t="s">
        <v>177</v>
      </c>
      <c r="H40" s="308" t="s">
        <v>177</v>
      </c>
      <c r="I40" s="308" t="s">
        <v>177</v>
      </c>
      <c r="J40" s="309" t="s">
        <v>177</v>
      </c>
      <c r="K40" s="283"/>
      <c r="L40" s="283"/>
    </row>
    <row r="41" spans="1:12" s="192" customFormat="1" ht="13.2" customHeight="1" x14ac:dyDescent="0.25">
      <c r="A41" s="27"/>
      <c r="B41" s="48" t="s">
        <v>65</v>
      </c>
      <c r="C41" s="307" t="s">
        <v>32</v>
      </c>
      <c r="D41" s="307">
        <v>19</v>
      </c>
      <c r="E41" s="307">
        <v>540</v>
      </c>
      <c r="F41" s="308" t="s">
        <v>177</v>
      </c>
      <c r="G41" s="308" t="s">
        <v>177</v>
      </c>
      <c r="H41" s="308" t="s">
        <v>177</v>
      </c>
      <c r="I41" s="308" t="s">
        <v>177</v>
      </c>
      <c r="J41" s="309" t="s">
        <v>177</v>
      </c>
      <c r="K41" s="283"/>
      <c r="L41" s="283"/>
    </row>
    <row r="42" spans="1:12" s="192" customFormat="1" ht="13.2" customHeight="1" x14ac:dyDescent="0.25">
      <c r="A42" s="27"/>
      <c r="B42" s="48" t="s">
        <v>66</v>
      </c>
      <c r="C42" s="307" t="s">
        <v>32</v>
      </c>
      <c r="D42" s="307">
        <v>160</v>
      </c>
      <c r="E42" s="307">
        <v>2100</v>
      </c>
      <c r="F42" s="308" t="s">
        <v>177</v>
      </c>
      <c r="G42" s="308" t="s">
        <v>177</v>
      </c>
      <c r="H42" s="308" t="s">
        <v>177</v>
      </c>
      <c r="I42" s="308" t="s">
        <v>177</v>
      </c>
      <c r="J42" s="309" t="s">
        <v>177</v>
      </c>
      <c r="K42" s="283"/>
      <c r="L42" s="283"/>
    </row>
    <row r="43" spans="1:12" s="192" customFormat="1" ht="13.2" customHeight="1" x14ac:dyDescent="0.25">
      <c r="A43" s="27"/>
      <c r="B43" s="48" t="s">
        <v>67</v>
      </c>
      <c r="C43" s="307" t="s">
        <v>32</v>
      </c>
      <c r="D43" s="307">
        <v>665</v>
      </c>
      <c r="E43" s="307">
        <v>2600</v>
      </c>
      <c r="F43" s="328" t="s">
        <v>177</v>
      </c>
      <c r="G43" s="308" t="s">
        <v>177</v>
      </c>
      <c r="H43" s="308" t="s">
        <v>177</v>
      </c>
      <c r="I43" s="308" t="s">
        <v>177</v>
      </c>
      <c r="J43" s="309" t="s">
        <v>177</v>
      </c>
      <c r="K43" s="283"/>
      <c r="L43" s="283"/>
    </row>
    <row r="44" spans="1:12" s="192" customFormat="1" ht="13.2" customHeight="1" thickBot="1" x14ac:dyDescent="0.3">
      <c r="A44" s="27"/>
      <c r="B44" s="45" t="s">
        <v>68</v>
      </c>
      <c r="C44" s="310" t="s">
        <v>32</v>
      </c>
      <c r="D44" s="310">
        <v>4000</v>
      </c>
      <c r="E44" s="310" t="s">
        <v>14</v>
      </c>
      <c r="F44" s="311" t="s">
        <v>178</v>
      </c>
      <c r="G44" s="311" t="s">
        <v>178</v>
      </c>
      <c r="H44" s="311" t="s">
        <v>178</v>
      </c>
      <c r="I44" s="311" t="s">
        <v>178</v>
      </c>
      <c r="J44" s="312" t="s">
        <v>178</v>
      </c>
      <c r="K44" s="283"/>
      <c r="L44" s="283"/>
    </row>
    <row r="45" spans="1:12" s="192" customFormat="1" ht="13.8" thickBot="1" x14ac:dyDescent="0.3">
      <c r="A45" s="27"/>
      <c r="B45" s="313"/>
      <c r="C45" s="32"/>
      <c r="D45" s="32"/>
      <c r="E45" s="32"/>
      <c r="F45" s="32"/>
      <c r="G45" s="32"/>
      <c r="H45" s="32"/>
      <c r="I45" s="32"/>
      <c r="J45" s="314"/>
    </row>
    <row r="46" spans="1:12" s="192" customFormat="1" ht="16.2" thickBot="1" x14ac:dyDescent="0.3">
      <c r="A46" s="27"/>
      <c r="B46" s="313"/>
      <c r="C46" s="425" t="s">
        <v>76</v>
      </c>
      <c r="D46" s="426"/>
      <c r="E46" s="426"/>
      <c r="F46" s="426"/>
      <c r="G46" s="427"/>
      <c r="H46" s="27"/>
      <c r="I46" s="27"/>
      <c r="J46" s="315"/>
    </row>
    <row r="47" spans="1:12" s="192" customFormat="1" ht="15" customHeight="1" x14ac:dyDescent="0.25">
      <c r="A47" s="27"/>
      <c r="B47" s="313"/>
      <c r="C47" s="31" t="s">
        <v>77</v>
      </c>
      <c r="D47" s="412" t="s">
        <v>181</v>
      </c>
      <c r="E47" s="412"/>
      <c r="F47" s="412"/>
      <c r="G47" s="413"/>
      <c r="H47" s="27"/>
      <c r="I47" s="27"/>
      <c r="J47" s="315"/>
    </row>
    <row r="48" spans="1:12" s="192" customFormat="1" x14ac:dyDescent="0.25">
      <c r="A48" s="27"/>
      <c r="B48" s="313"/>
      <c r="C48" s="30" t="s">
        <v>77</v>
      </c>
      <c r="D48" s="414" t="s">
        <v>182</v>
      </c>
      <c r="E48" s="414"/>
      <c r="F48" s="414"/>
      <c r="G48" s="415"/>
      <c r="H48" s="27"/>
      <c r="I48" s="27"/>
      <c r="J48" s="315"/>
    </row>
    <row r="49" spans="1:10" s="192" customFormat="1" x14ac:dyDescent="0.25">
      <c r="A49" s="27"/>
      <c r="B49" s="313"/>
      <c r="C49" s="29" t="s">
        <v>77</v>
      </c>
      <c r="D49" s="414" t="s">
        <v>183</v>
      </c>
      <c r="E49" s="414"/>
      <c r="F49" s="414"/>
      <c r="G49" s="415"/>
      <c r="H49" s="27"/>
      <c r="I49" s="27"/>
      <c r="J49" s="315"/>
    </row>
    <row r="50" spans="1:10" s="192" customFormat="1" ht="13.8" thickBot="1" x14ac:dyDescent="0.3">
      <c r="A50" s="27"/>
      <c r="B50" s="313"/>
      <c r="C50" s="28" t="s">
        <v>77</v>
      </c>
      <c r="D50" s="416" t="s">
        <v>81</v>
      </c>
      <c r="E50" s="417"/>
      <c r="F50" s="417"/>
      <c r="G50" s="418"/>
      <c r="H50" s="27"/>
      <c r="I50" s="27"/>
      <c r="J50" s="315"/>
    </row>
    <row r="51" spans="1:10" s="192" customFormat="1" ht="13.8" thickBot="1" x14ac:dyDescent="0.3">
      <c r="A51" s="27"/>
      <c r="B51" s="316"/>
      <c r="C51" s="317"/>
      <c r="D51" s="317"/>
      <c r="E51" s="317"/>
      <c r="F51" s="318"/>
      <c r="G51" s="318"/>
      <c r="H51" s="318"/>
      <c r="I51" s="318"/>
      <c r="J51" s="319"/>
    </row>
    <row r="52" spans="1:10" s="192" customFormat="1" x14ac:dyDescent="0.25">
      <c r="B52" s="27"/>
    </row>
    <row r="53" spans="1:10" s="192" customFormat="1" x14ac:dyDescent="0.25">
      <c r="B53" s="27"/>
      <c r="F53" s="320"/>
      <c r="G53" s="320"/>
      <c r="H53" s="320"/>
      <c r="I53" s="320"/>
      <c r="J53" s="320"/>
    </row>
    <row r="54" spans="1:10" s="192" customFormat="1" x14ac:dyDescent="0.25">
      <c r="B54" s="27"/>
      <c r="F54" s="321"/>
      <c r="G54" s="321"/>
      <c r="H54" s="321"/>
      <c r="I54" s="321"/>
      <c r="J54" s="321"/>
    </row>
    <row r="55" spans="1:10" s="192" customFormat="1" x14ac:dyDescent="0.25">
      <c r="B55" s="27"/>
    </row>
    <row r="56" spans="1:10" s="192" customFormat="1" x14ac:dyDescent="0.25">
      <c r="B56" s="27"/>
    </row>
    <row r="57" spans="1:10" s="192" customFormat="1" x14ac:dyDescent="0.25">
      <c r="B57" s="27"/>
      <c r="F57" s="322"/>
      <c r="G57" s="322"/>
      <c r="H57" s="322"/>
      <c r="I57" s="322"/>
      <c r="J57" s="322"/>
    </row>
    <row r="58" spans="1:10" s="192" customFormat="1" x14ac:dyDescent="0.25">
      <c r="B58" s="27"/>
      <c r="F58" s="32"/>
      <c r="G58" s="32"/>
      <c r="H58" s="32"/>
      <c r="I58" s="32"/>
      <c r="J58" s="32"/>
    </row>
    <row r="62" spans="1:10" ht="12.75" customHeight="1" x14ac:dyDescent="0.25"/>
  </sheetData>
  <mergeCells count="17">
    <mergeCell ref="B30:J30"/>
    <mergeCell ref="B1:J1"/>
    <mergeCell ref="B2:B4"/>
    <mergeCell ref="C2:C4"/>
    <mergeCell ref="D2:E3"/>
    <mergeCell ref="F2:J2"/>
    <mergeCell ref="B5:J5"/>
    <mergeCell ref="D6:E6"/>
    <mergeCell ref="D7:E7"/>
    <mergeCell ref="B8:J8"/>
    <mergeCell ref="B17:J17"/>
    <mergeCell ref="B28:J28"/>
    <mergeCell ref="C46:G46"/>
    <mergeCell ref="D47:G47"/>
    <mergeCell ref="D48:G48"/>
    <mergeCell ref="D49:G49"/>
    <mergeCell ref="D50:G50"/>
  </mergeCells>
  <conditionalFormatting sqref="F29:J29">
    <cfRule type="containsText" dxfId="16" priority="21" operator="containsText" text="NA">
      <formula>NOT(ISERROR(SEARCH("NA",F29)))</formula>
    </cfRule>
    <cfRule type="containsBlanks" dxfId="15" priority="22">
      <formula>LEN(TRIM(F29))=0</formula>
    </cfRule>
    <cfRule type="containsText" dxfId="14" priority="23" operator="containsText" text="&lt;">
      <formula>NOT(ISERROR(SEARCH("&lt;",F29)))</formula>
    </cfRule>
    <cfRule type="cellIs" dxfId="13" priority="24" operator="greaterThan">
      <formula>$E$29</formula>
    </cfRule>
    <cfRule type="cellIs" dxfId="12" priority="25" operator="between">
      <formula>$D$29</formula>
      <formula>$E$29</formula>
    </cfRule>
    <cfRule type="cellIs" dxfId="11" priority="26" operator="lessThan">
      <formula>$D$29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topLeftCell="B37" zoomScale="90" zoomScaleNormal="90" workbookViewId="0">
      <selection activeCell="K6" sqref="K6:K7"/>
    </sheetView>
  </sheetViews>
  <sheetFormatPr defaultColWidth="10.44140625" defaultRowHeight="13.2" x14ac:dyDescent="0.25"/>
  <cols>
    <col min="1" max="1" width="10.44140625" style="83"/>
    <col min="2" max="2" width="23" style="84" bestFit="1" customWidth="1"/>
    <col min="3" max="3" width="7.33203125" style="83" bestFit="1" customWidth="1"/>
    <col min="4" max="5" width="7.44140625" style="83" bestFit="1" customWidth="1"/>
    <col min="6" max="6" width="16.33203125" style="83" customWidth="1"/>
    <col min="7" max="7" width="16" style="83" customWidth="1"/>
    <col min="8" max="8" width="14.88671875" style="83" customWidth="1"/>
    <col min="9" max="9" width="14" style="83" customWidth="1"/>
    <col min="10" max="10" width="14.109375" style="83" customWidth="1"/>
    <col min="11" max="16384" width="10.44140625" style="83"/>
  </cols>
  <sheetData>
    <row r="1" spans="1:12" s="192" customFormat="1" ht="33" customHeight="1" thickBot="1" x14ac:dyDescent="0.3">
      <c r="A1" s="27"/>
      <c r="B1" s="487" t="s">
        <v>184</v>
      </c>
      <c r="C1" s="488"/>
      <c r="D1" s="488"/>
      <c r="E1" s="488"/>
      <c r="F1" s="488"/>
      <c r="G1" s="488"/>
      <c r="H1" s="488"/>
      <c r="I1" s="488"/>
      <c r="J1" s="489"/>
    </row>
    <row r="2" spans="1:12" s="192" customFormat="1" ht="13.5" customHeight="1" x14ac:dyDescent="0.25">
      <c r="A2" s="27"/>
      <c r="B2" s="441" t="s">
        <v>1</v>
      </c>
      <c r="C2" s="546" t="s">
        <v>2</v>
      </c>
      <c r="D2" s="549" t="s">
        <v>3</v>
      </c>
      <c r="E2" s="549"/>
      <c r="F2" s="551" t="s">
        <v>4</v>
      </c>
      <c r="G2" s="551"/>
      <c r="H2" s="551"/>
      <c r="I2" s="551"/>
      <c r="J2" s="552"/>
    </row>
    <row r="3" spans="1:12" s="192" customFormat="1" ht="12.75" customHeight="1" x14ac:dyDescent="0.25">
      <c r="A3" s="27"/>
      <c r="B3" s="442"/>
      <c r="C3" s="547"/>
      <c r="D3" s="550"/>
      <c r="E3" s="550"/>
      <c r="F3" s="272" t="s">
        <v>5</v>
      </c>
      <c r="G3" s="272" t="s">
        <v>6</v>
      </c>
      <c r="H3" s="272" t="s">
        <v>7</v>
      </c>
      <c r="I3" s="272" t="s">
        <v>8</v>
      </c>
      <c r="J3" s="273" t="s">
        <v>9</v>
      </c>
    </row>
    <row r="4" spans="1:12" s="192" customFormat="1" ht="12.75" customHeight="1" thickBot="1" x14ac:dyDescent="0.3">
      <c r="A4" s="27"/>
      <c r="B4" s="443"/>
      <c r="C4" s="548"/>
      <c r="D4" s="274" t="s">
        <v>10</v>
      </c>
      <c r="E4" s="274" t="s">
        <v>11</v>
      </c>
      <c r="F4" s="275">
        <v>44830.628472222219</v>
      </c>
      <c r="G4" s="275">
        <v>44830.619444444441</v>
      </c>
      <c r="H4" s="275">
        <v>44830.61041666667</v>
      </c>
      <c r="I4" s="275">
        <v>44830.597916666666</v>
      </c>
      <c r="J4" s="276">
        <v>44830.583333333336</v>
      </c>
    </row>
    <row r="5" spans="1:12" s="192" customFormat="1" ht="16.2" thickBot="1" x14ac:dyDescent="0.35">
      <c r="A5" s="27"/>
      <c r="B5" s="553" t="s">
        <v>93</v>
      </c>
      <c r="C5" s="554"/>
      <c r="D5" s="554"/>
      <c r="E5" s="554"/>
      <c r="F5" s="554"/>
      <c r="G5" s="554"/>
      <c r="H5" s="554"/>
      <c r="I5" s="554"/>
      <c r="J5" s="555"/>
    </row>
    <row r="6" spans="1:12" s="192" customFormat="1" ht="15" customHeight="1" x14ac:dyDescent="0.25">
      <c r="A6" s="27"/>
      <c r="B6" s="68" t="s">
        <v>13</v>
      </c>
      <c r="C6" s="277" t="s">
        <v>14</v>
      </c>
      <c r="D6" s="556" t="s">
        <v>14</v>
      </c>
      <c r="E6" s="556"/>
      <c r="F6" s="323">
        <v>7.9</v>
      </c>
      <c r="G6" s="278">
        <v>8.23</v>
      </c>
      <c r="H6" s="278">
        <v>8.0299999999999994</v>
      </c>
      <c r="I6" s="323">
        <v>7.6</v>
      </c>
      <c r="J6" s="279">
        <v>6.92</v>
      </c>
    </row>
    <row r="7" spans="1:12" s="192" customFormat="1" ht="15.75" customHeight="1" thickBot="1" x14ac:dyDescent="0.3">
      <c r="A7" s="27"/>
      <c r="B7" s="34" t="s">
        <v>15</v>
      </c>
      <c r="C7" s="280" t="s">
        <v>16</v>
      </c>
      <c r="D7" s="557" t="s">
        <v>14</v>
      </c>
      <c r="E7" s="557"/>
      <c r="F7" s="281">
        <v>-240</v>
      </c>
      <c r="G7" s="281">
        <v>-187</v>
      </c>
      <c r="H7" s="281">
        <v>-206</v>
      </c>
      <c r="I7" s="281">
        <v>-196</v>
      </c>
      <c r="J7" s="282">
        <v>-178</v>
      </c>
    </row>
    <row r="8" spans="1:12" s="192" customFormat="1" ht="16.2" thickBot="1" x14ac:dyDescent="0.35">
      <c r="A8" s="27"/>
      <c r="B8" s="553" t="s">
        <v>17</v>
      </c>
      <c r="C8" s="554"/>
      <c r="D8" s="554"/>
      <c r="E8" s="554"/>
      <c r="F8" s="554"/>
      <c r="G8" s="554"/>
      <c r="H8" s="554"/>
      <c r="I8" s="554"/>
      <c r="J8" s="555"/>
      <c r="K8" s="283"/>
      <c r="L8" s="283"/>
    </row>
    <row r="9" spans="1:12" s="192" customFormat="1" ht="13.2" customHeight="1" x14ac:dyDescent="0.25">
      <c r="A9" s="27"/>
      <c r="B9" s="68" t="s">
        <v>18</v>
      </c>
      <c r="C9" s="277" t="s">
        <v>19</v>
      </c>
      <c r="D9" s="284">
        <v>19</v>
      </c>
      <c r="E9" s="284">
        <v>70</v>
      </c>
      <c r="F9" s="330" t="s">
        <v>185</v>
      </c>
      <c r="G9" s="330" t="s">
        <v>186</v>
      </c>
      <c r="H9" s="330" t="s">
        <v>187</v>
      </c>
      <c r="I9" s="330" t="s">
        <v>188</v>
      </c>
      <c r="J9" s="331" t="s">
        <v>189</v>
      </c>
      <c r="K9" s="283"/>
      <c r="L9" s="283"/>
    </row>
    <row r="10" spans="1:12" s="192" customFormat="1" ht="13.2" customHeight="1" x14ac:dyDescent="0.3">
      <c r="A10" s="287"/>
      <c r="B10" s="38" t="s">
        <v>21</v>
      </c>
      <c r="C10" s="288" t="s">
        <v>19</v>
      </c>
      <c r="D10" s="289">
        <v>1.2</v>
      </c>
      <c r="E10" s="289">
        <v>7.2</v>
      </c>
      <c r="F10" s="200" t="s">
        <v>55</v>
      </c>
      <c r="G10" s="200" t="s">
        <v>55</v>
      </c>
      <c r="H10" s="200" t="s">
        <v>55</v>
      </c>
      <c r="I10" s="200" t="s">
        <v>55</v>
      </c>
      <c r="J10" s="290" t="s">
        <v>55</v>
      </c>
      <c r="K10" s="283"/>
      <c r="L10" s="283"/>
    </row>
    <row r="11" spans="1:12" s="192" customFormat="1" ht="13.2" customHeight="1" x14ac:dyDescent="0.3">
      <c r="A11" s="287"/>
      <c r="B11" s="38" t="s">
        <v>22</v>
      </c>
      <c r="C11" s="288" t="s">
        <v>19</v>
      </c>
      <c r="D11" s="289">
        <v>46.7</v>
      </c>
      <c r="E11" s="289">
        <v>218</v>
      </c>
      <c r="F11" s="332" t="s">
        <v>190</v>
      </c>
      <c r="G11" s="332" t="s">
        <v>191</v>
      </c>
      <c r="H11" s="332" t="s">
        <v>192</v>
      </c>
      <c r="I11" s="332" t="s">
        <v>193</v>
      </c>
      <c r="J11" s="333" t="s">
        <v>194</v>
      </c>
      <c r="K11" s="283"/>
      <c r="L11" s="283"/>
    </row>
    <row r="12" spans="1:12" s="192" customFormat="1" ht="13.2" customHeight="1" x14ac:dyDescent="0.3">
      <c r="A12" s="287"/>
      <c r="B12" s="38" t="s">
        <v>23</v>
      </c>
      <c r="C12" s="288" t="s">
        <v>19</v>
      </c>
      <c r="D12" s="292">
        <v>34</v>
      </c>
      <c r="E12" s="292">
        <v>270</v>
      </c>
      <c r="F12" s="332" t="s">
        <v>195</v>
      </c>
      <c r="G12" s="332" t="s">
        <v>196</v>
      </c>
      <c r="H12" s="332" t="s">
        <v>197</v>
      </c>
      <c r="I12" s="332" t="s">
        <v>198</v>
      </c>
      <c r="J12" s="333" t="s">
        <v>199</v>
      </c>
      <c r="K12" s="283"/>
      <c r="L12" s="283"/>
    </row>
    <row r="13" spans="1:12" s="192" customFormat="1" ht="13.2" customHeight="1" x14ac:dyDescent="0.3">
      <c r="A13" s="287"/>
      <c r="B13" s="38" t="s">
        <v>24</v>
      </c>
      <c r="C13" s="288" t="s">
        <v>19</v>
      </c>
      <c r="D13" s="292">
        <v>81</v>
      </c>
      <c r="E13" s="292">
        <v>370</v>
      </c>
      <c r="F13" s="332" t="s">
        <v>200</v>
      </c>
      <c r="G13" s="332" t="s">
        <v>201</v>
      </c>
      <c r="H13" s="332" t="s">
        <v>202</v>
      </c>
      <c r="I13" s="332" t="s">
        <v>203</v>
      </c>
      <c r="J13" s="333" t="s">
        <v>204</v>
      </c>
      <c r="K13" s="283"/>
      <c r="L13" s="283"/>
    </row>
    <row r="14" spans="1:12" s="192" customFormat="1" ht="13.2" customHeight="1" x14ac:dyDescent="0.3">
      <c r="A14" s="287"/>
      <c r="B14" s="38" t="s">
        <v>25</v>
      </c>
      <c r="C14" s="288" t="s">
        <v>19</v>
      </c>
      <c r="D14" s="289">
        <v>0.3</v>
      </c>
      <c r="E14" s="289">
        <v>1</v>
      </c>
      <c r="F14" s="200" t="s">
        <v>164</v>
      </c>
      <c r="G14" s="200" t="s">
        <v>164</v>
      </c>
      <c r="H14" s="200" t="s">
        <v>164</v>
      </c>
      <c r="I14" s="200" t="s">
        <v>164</v>
      </c>
      <c r="J14" s="290" t="s">
        <v>164</v>
      </c>
      <c r="K14" s="283"/>
      <c r="L14" s="283"/>
    </row>
    <row r="15" spans="1:12" s="192" customFormat="1" ht="12.75" customHeight="1" x14ac:dyDescent="0.3">
      <c r="A15" s="287"/>
      <c r="B15" s="38" t="s">
        <v>28</v>
      </c>
      <c r="C15" s="288" t="s">
        <v>19</v>
      </c>
      <c r="D15" s="289">
        <v>20.9</v>
      </c>
      <c r="E15" s="289">
        <v>51.6</v>
      </c>
      <c r="F15" s="332" t="s">
        <v>205</v>
      </c>
      <c r="G15" s="334" t="s">
        <v>206</v>
      </c>
      <c r="H15" s="332" t="s">
        <v>207</v>
      </c>
      <c r="I15" s="334" t="s">
        <v>208</v>
      </c>
      <c r="J15" s="333" t="s">
        <v>209</v>
      </c>
      <c r="K15" s="283"/>
      <c r="L15" s="283"/>
    </row>
    <row r="16" spans="1:12" s="192" customFormat="1" ht="13.2" customHeight="1" thickBot="1" x14ac:dyDescent="0.3">
      <c r="A16" s="27"/>
      <c r="B16" s="34" t="s">
        <v>29</v>
      </c>
      <c r="C16" s="280" t="s">
        <v>19</v>
      </c>
      <c r="D16" s="293">
        <v>150</v>
      </c>
      <c r="E16" s="293">
        <v>410</v>
      </c>
      <c r="F16" s="335" t="s">
        <v>210</v>
      </c>
      <c r="G16" s="335" t="s">
        <v>211</v>
      </c>
      <c r="H16" s="335" t="s">
        <v>212</v>
      </c>
      <c r="I16" s="336" t="s">
        <v>213</v>
      </c>
      <c r="J16" s="337" t="s">
        <v>214</v>
      </c>
      <c r="K16" s="283"/>
      <c r="L16" s="283"/>
    </row>
    <row r="17" spans="1:12" s="192" customFormat="1" ht="16.2" thickBot="1" x14ac:dyDescent="0.35">
      <c r="A17" s="27"/>
      <c r="B17" s="558" t="s">
        <v>37</v>
      </c>
      <c r="C17" s="559"/>
      <c r="D17" s="559"/>
      <c r="E17" s="559"/>
      <c r="F17" s="559"/>
      <c r="G17" s="559"/>
      <c r="H17" s="559"/>
      <c r="I17" s="559"/>
      <c r="J17" s="560"/>
      <c r="K17" s="283"/>
      <c r="L17" s="283"/>
    </row>
    <row r="18" spans="1:12" s="192" customFormat="1" ht="13.2" customHeight="1" x14ac:dyDescent="0.25">
      <c r="A18" s="27"/>
      <c r="B18" s="68" t="s">
        <v>38</v>
      </c>
      <c r="C18" s="277" t="s">
        <v>32</v>
      </c>
      <c r="D18" s="296">
        <v>0.32</v>
      </c>
      <c r="E18" s="277">
        <v>0.99</v>
      </c>
      <c r="F18" s="324" t="s">
        <v>175</v>
      </c>
      <c r="G18" s="324" t="s">
        <v>175</v>
      </c>
      <c r="H18" s="285" t="s">
        <v>175</v>
      </c>
      <c r="I18" s="285" t="s">
        <v>175</v>
      </c>
      <c r="J18" s="286" t="s">
        <v>175</v>
      </c>
      <c r="K18" s="283"/>
      <c r="L18" s="283"/>
    </row>
    <row r="19" spans="1:12" s="192" customFormat="1" ht="13.2" customHeight="1" x14ac:dyDescent="0.25">
      <c r="A19" s="27"/>
      <c r="B19" s="38" t="s">
        <v>40</v>
      </c>
      <c r="C19" s="288" t="s">
        <v>32</v>
      </c>
      <c r="D19" s="297">
        <v>0.32</v>
      </c>
      <c r="E19" s="288">
        <v>0.99</v>
      </c>
      <c r="F19" s="200" t="s">
        <v>175</v>
      </c>
      <c r="G19" s="200" t="s">
        <v>175</v>
      </c>
      <c r="H19" s="200" t="s">
        <v>175</v>
      </c>
      <c r="I19" s="200" t="s">
        <v>175</v>
      </c>
      <c r="J19" s="290" t="s">
        <v>175</v>
      </c>
      <c r="K19" s="283"/>
      <c r="L19" s="283"/>
    </row>
    <row r="20" spans="1:12" s="192" customFormat="1" ht="13.2" customHeight="1" x14ac:dyDescent="0.25">
      <c r="A20" s="27"/>
      <c r="B20" s="38" t="s">
        <v>41</v>
      </c>
      <c r="C20" s="288" t="s">
        <v>32</v>
      </c>
      <c r="D20" s="297">
        <v>0.32</v>
      </c>
      <c r="E20" s="288">
        <v>0.99</v>
      </c>
      <c r="F20" s="200" t="s">
        <v>175</v>
      </c>
      <c r="G20" s="200" t="s">
        <v>175</v>
      </c>
      <c r="H20" s="200" t="s">
        <v>175</v>
      </c>
      <c r="I20" s="200" t="s">
        <v>175</v>
      </c>
      <c r="J20" s="290" t="s">
        <v>175</v>
      </c>
      <c r="K20" s="283"/>
      <c r="L20" s="283"/>
    </row>
    <row r="21" spans="1:12" s="192" customFormat="1" ht="13.2" customHeight="1" x14ac:dyDescent="0.25">
      <c r="A21" s="27"/>
      <c r="B21" s="38" t="s">
        <v>42</v>
      </c>
      <c r="C21" s="288" t="s">
        <v>32</v>
      </c>
      <c r="D21" s="297">
        <v>0.32</v>
      </c>
      <c r="E21" s="288">
        <v>0.99</v>
      </c>
      <c r="F21" s="325" t="s">
        <v>175</v>
      </c>
      <c r="G21" s="200" t="s">
        <v>175</v>
      </c>
      <c r="H21" s="200" t="s">
        <v>175</v>
      </c>
      <c r="I21" s="200" t="s">
        <v>175</v>
      </c>
      <c r="J21" s="290" t="s">
        <v>175</v>
      </c>
      <c r="K21" s="283"/>
      <c r="L21" s="283"/>
    </row>
    <row r="22" spans="1:12" s="192" customFormat="1" ht="13.2" customHeight="1" x14ac:dyDescent="0.25">
      <c r="A22" s="27"/>
      <c r="B22" s="38" t="s">
        <v>43</v>
      </c>
      <c r="C22" s="288" t="s">
        <v>32</v>
      </c>
      <c r="D22" s="297">
        <v>4.5199999999999996</v>
      </c>
      <c r="E22" s="288">
        <v>9.58</v>
      </c>
      <c r="F22" s="200" t="s">
        <v>176</v>
      </c>
      <c r="G22" s="200" t="s">
        <v>176</v>
      </c>
      <c r="H22" s="200" t="s">
        <v>176</v>
      </c>
      <c r="I22" s="200" t="s">
        <v>176</v>
      </c>
      <c r="J22" s="290" t="s">
        <v>176</v>
      </c>
      <c r="K22" s="283"/>
      <c r="L22" s="283"/>
    </row>
    <row r="23" spans="1:12" s="192" customFormat="1" ht="13.2" customHeight="1" x14ac:dyDescent="0.25">
      <c r="A23" s="27"/>
      <c r="B23" s="38" t="s">
        <v>44</v>
      </c>
      <c r="C23" s="288" t="s">
        <v>32</v>
      </c>
      <c r="D23" s="297">
        <v>1.22</v>
      </c>
      <c r="E23" s="288">
        <v>7.81</v>
      </c>
      <c r="F23" s="200" t="s">
        <v>175</v>
      </c>
      <c r="G23" s="200" t="s">
        <v>175</v>
      </c>
      <c r="H23" s="200" t="s">
        <v>175</v>
      </c>
      <c r="I23" s="200" t="s">
        <v>175</v>
      </c>
      <c r="J23" s="290" t="s">
        <v>175</v>
      </c>
      <c r="K23" s="283"/>
      <c r="L23" s="283"/>
    </row>
    <row r="24" spans="1:12" s="192" customFormat="1" ht="13.2" customHeight="1" x14ac:dyDescent="0.25">
      <c r="A24" s="27"/>
      <c r="B24" s="38" t="s">
        <v>45</v>
      </c>
      <c r="C24" s="288" t="s">
        <v>32</v>
      </c>
      <c r="D24" s="297">
        <v>2.0699999999999998</v>
      </c>
      <c r="E24" s="288">
        <v>374</v>
      </c>
      <c r="F24" s="200" t="s">
        <v>175</v>
      </c>
      <c r="G24" s="200" t="s">
        <v>175</v>
      </c>
      <c r="H24" s="200" t="s">
        <v>175</v>
      </c>
      <c r="I24" s="200" t="s">
        <v>175</v>
      </c>
      <c r="J24" s="290" t="s">
        <v>175</v>
      </c>
      <c r="K24" s="283"/>
      <c r="L24" s="283"/>
    </row>
    <row r="25" spans="1:12" s="192" customFormat="1" ht="13.2" customHeight="1" x14ac:dyDescent="0.25">
      <c r="A25" s="27"/>
      <c r="B25" s="38" t="s">
        <v>46</v>
      </c>
      <c r="C25" s="288" t="s">
        <v>32</v>
      </c>
      <c r="D25" s="297">
        <v>0.19</v>
      </c>
      <c r="E25" s="288">
        <v>4.7699999999999996</v>
      </c>
      <c r="F25" s="200" t="s">
        <v>175</v>
      </c>
      <c r="G25" s="200" t="s">
        <v>175</v>
      </c>
      <c r="H25" s="200" t="s">
        <v>175</v>
      </c>
      <c r="I25" s="200" t="s">
        <v>175</v>
      </c>
      <c r="J25" s="290" t="s">
        <v>175</v>
      </c>
      <c r="K25" s="283"/>
      <c r="L25" s="283"/>
    </row>
    <row r="26" spans="1:12" s="192" customFormat="1" ht="13.2" customHeight="1" x14ac:dyDescent="0.25">
      <c r="A26" s="27"/>
      <c r="B26" s="38" t="s">
        <v>47</v>
      </c>
      <c r="C26" s="288" t="s">
        <v>32</v>
      </c>
      <c r="D26" s="297">
        <v>0.71</v>
      </c>
      <c r="E26" s="288">
        <v>4.3</v>
      </c>
      <c r="F26" s="200" t="s">
        <v>175</v>
      </c>
      <c r="G26" s="200" t="s">
        <v>175</v>
      </c>
      <c r="H26" s="200" t="s">
        <v>175</v>
      </c>
      <c r="I26" s="200" t="s">
        <v>175</v>
      </c>
      <c r="J26" s="290" t="s">
        <v>175</v>
      </c>
      <c r="K26" s="283"/>
      <c r="L26" s="283"/>
    </row>
    <row r="27" spans="1:12" s="192" customFormat="1" ht="13.2" customHeight="1" thickBot="1" x14ac:dyDescent="0.3">
      <c r="A27" s="27"/>
      <c r="B27" s="34" t="s">
        <v>48</v>
      </c>
      <c r="C27" s="280" t="s">
        <v>32</v>
      </c>
      <c r="D27" s="298">
        <v>2.67</v>
      </c>
      <c r="E27" s="280">
        <v>62.4</v>
      </c>
      <c r="F27" s="326" t="s">
        <v>175</v>
      </c>
      <c r="G27" s="326" t="s">
        <v>175</v>
      </c>
      <c r="H27" s="326" t="s">
        <v>175</v>
      </c>
      <c r="I27" s="326" t="s">
        <v>175</v>
      </c>
      <c r="J27" s="329" t="s">
        <v>175</v>
      </c>
      <c r="K27" s="283"/>
      <c r="L27" s="283"/>
    </row>
    <row r="28" spans="1:12" s="192" customFormat="1" ht="16.2" thickBot="1" x14ac:dyDescent="0.35">
      <c r="A28" s="27"/>
      <c r="B28" s="543" t="s">
        <v>49</v>
      </c>
      <c r="C28" s="544"/>
      <c r="D28" s="544"/>
      <c r="E28" s="544"/>
      <c r="F28" s="544"/>
      <c r="G28" s="544"/>
      <c r="H28" s="544"/>
      <c r="I28" s="544"/>
      <c r="J28" s="545"/>
      <c r="K28" s="283"/>
      <c r="L28" s="283"/>
    </row>
    <row r="29" spans="1:12" s="192" customFormat="1" ht="13.2" customHeight="1" thickBot="1" x14ac:dyDescent="0.3">
      <c r="A29" s="27"/>
      <c r="B29" s="299" t="s">
        <v>50</v>
      </c>
      <c r="C29" s="300" t="s">
        <v>32</v>
      </c>
      <c r="D29" s="300">
        <v>22.7</v>
      </c>
      <c r="E29" s="300">
        <v>180</v>
      </c>
      <c r="F29" s="301" t="s">
        <v>180</v>
      </c>
      <c r="G29" s="301" t="s">
        <v>180</v>
      </c>
      <c r="H29" s="301" t="s">
        <v>180</v>
      </c>
      <c r="I29" s="301" t="s">
        <v>180</v>
      </c>
      <c r="J29" s="302" t="s">
        <v>180</v>
      </c>
      <c r="K29" s="283"/>
      <c r="L29" s="283"/>
    </row>
    <row r="30" spans="1:12" s="192" customFormat="1" ht="16.2" thickBot="1" x14ac:dyDescent="0.35">
      <c r="A30" s="27"/>
      <c r="B30" s="543" t="s">
        <v>52</v>
      </c>
      <c r="C30" s="544"/>
      <c r="D30" s="544"/>
      <c r="E30" s="544"/>
      <c r="F30" s="544"/>
      <c r="G30" s="544"/>
      <c r="H30" s="544"/>
      <c r="I30" s="544"/>
      <c r="J30" s="545"/>
      <c r="K30" s="283"/>
      <c r="L30" s="283"/>
    </row>
    <row r="31" spans="1:12" s="192" customFormat="1" ht="13.2" customHeight="1" x14ac:dyDescent="0.25">
      <c r="A31" s="27"/>
      <c r="B31" s="303" t="s">
        <v>53</v>
      </c>
      <c r="C31" s="304" t="s">
        <v>32</v>
      </c>
      <c r="D31" s="304">
        <v>70</v>
      </c>
      <c r="E31" s="304">
        <v>670</v>
      </c>
      <c r="F31" s="327" t="s">
        <v>177</v>
      </c>
      <c r="G31" s="305" t="s">
        <v>177</v>
      </c>
      <c r="H31" s="305" t="s">
        <v>177</v>
      </c>
      <c r="I31" s="305" t="s">
        <v>177</v>
      </c>
      <c r="J31" s="306" t="s">
        <v>177</v>
      </c>
      <c r="K31" s="283"/>
      <c r="L31" s="283"/>
    </row>
    <row r="32" spans="1:12" s="192" customFormat="1" ht="13.2" customHeight="1" x14ac:dyDescent="0.25">
      <c r="A32" s="27"/>
      <c r="B32" s="48" t="s">
        <v>56</v>
      </c>
      <c r="C32" s="307" t="s">
        <v>32</v>
      </c>
      <c r="D32" s="307">
        <v>16</v>
      </c>
      <c r="E32" s="307">
        <v>500</v>
      </c>
      <c r="F32" s="308" t="s">
        <v>177</v>
      </c>
      <c r="G32" s="308" t="s">
        <v>177</v>
      </c>
      <c r="H32" s="308" t="s">
        <v>177</v>
      </c>
      <c r="I32" s="308" t="s">
        <v>177</v>
      </c>
      <c r="J32" s="309" t="s">
        <v>177</v>
      </c>
      <c r="K32" s="283"/>
      <c r="L32" s="283"/>
    </row>
    <row r="33" spans="1:12" s="192" customFormat="1" ht="13.2" customHeight="1" x14ac:dyDescent="0.25">
      <c r="A33" s="27"/>
      <c r="B33" s="48" t="s">
        <v>57</v>
      </c>
      <c r="C33" s="307" t="s">
        <v>32</v>
      </c>
      <c r="D33" s="307">
        <v>44</v>
      </c>
      <c r="E33" s="307">
        <v>640</v>
      </c>
      <c r="F33" s="308" t="s">
        <v>177</v>
      </c>
      <c r="G33" s="308" t="s">
        <v>177</v>
      </c>
      <c r="H33" s="308" t="s">
        <v>177</v>
      </c>
      <c r="I33" s="308" t="s">
        <v>177</v>
      </c>
      <c r="J33" s="309" t="s">
        <v>177</v>
      </c>
      <c r="K33" s="283"/>
      <c r="L33" s="283"/>
    </row>
    <row r="34" spans="1:12" s="192" customFormat="1" ht="13.2" customHeight="1" x14ac:dyDescent="0.25">
      <c r="A34" s="27"/>
      <c r="B34" s="48" t="s">
        <v>58</v>
      </c>
      <c r="C34" s="307" t="s">
        <v>32</v>
      </c>
      <c r="D34" s="307">
        <v>85.3</v>
      </c>
      <c r="E34" s="307">
        <v>1100</v>
      </c>
      <c r="F34" s="308" t="s">
        <v>177</v>
      </c>
      <c r="G34" s="308" t="s">
        <v>177</v>
      </c>
      <c r="H34" s="308" t="s">
        <v>177</v>
      </c>
      <c r="I34" s="308" t="s">
        <v>177</v>
      </c>
      <c r="J34" s="309" t="s">
        <v>177</v>
      </c>
      <c r="K34" s="283"/>
      <c r="L34" s="283"/>
    </row>
    <row r="35" spans="1:12" s="192" customFormat="1" ht="13.2" customHeight="1" x14ac:dyDescent="0.25">
      <c r="A35" s="27"/>
      <c r="B35" s="48" t="s">
        <v>59</v>
      </c>
      <c r="C35" s="307" t="s">
        <v>32</v>
      </c>
      <c r="D35" s="307">
        <v>280</v>
      </c>
      <c r="E35" s="307">
        <v>690</v>
      </c>
      <c r="F35" s="308" t="s">
        <v>177</v>
      </c>
      <c r="G35" s="308" t="s">
        <v>177</v>
      </c>
      <c r="H35" s="308" t="s">
        <v>177</v>
      </c>
      <c r="I35" s="308" t="s">
        <v>177</v>
      </c>
      <c r="J35" s="309" t="s">
        <v>177</v>
      </c>
      <c r="K35" s="283"/>
      <c r="L35" s="283"/>
    </row>
    <row r="36" spans="1:12" s="192" customFormat="1" ht="13.2" customHeight="1" x14ac:dyDescent="0.25">
      <c r="A36" s="27"/>
      <c r="B36" s="48" t="s">
        <v>60</v>
      </c>
      <c r="C36" s="307" t="s">
        <v>32</v>
      </c>
      <c r="D36" s="307">
        <v>230</v>
      </c>
      <c r="E36" s="307">
        <v>760</v>
      </c>
      <c r="F36" s="308" t="s">
        <v>177</v>
      </c>
      <c r="G36" s="308" t="s">
        <v>177</v>
      </c>
      <c r="H36" s="308" t="s">
        <v>177</v>
      </c>
      <c r="I36" s="308" t="s">
        <v>177</v>
      </c>
      <c r="J36" s="309" t="s">
        <v>177</v>
      </c>
      <c r="K36" s="283"/>
      <c r="L36" s="283"/>
    </row>
    <row r="37" spans="1:12" s="192" customFormat="1" ht="13.2" customHeight="1" x14ac:dyDescent="0.25">
      <c r="A37" s="27"/>
      <c r="B37" s="48" t="s">
        <v>61</v>
      </c>
      <c r="C37" s="307" t="s">
        <v>32</v>
      </c>
      <c r="D37" s="307">
        <v>300</v>
      </c>
      <c r="E37" s="307">
        <v>850</v>
      </c>
      <c r="F37" s="308" t="s">
        <v>177</v>
      </c>
      <c r="G37" s="308" t="s">
        <v>177</v>
      </c>
      <c r="H37" s="308" t="s">
        <v>177</v>
      </c>
      <c r="I37" s="308" t="s">
        <v>177</v>
      </c>
      <c r="J37" s="309" t="s">
        <v>177</v>
      </c>
      <c r="K37" s="283"/>
      <c r="L37" s="283"/>
    </row>
    <row r="38" spans="1:12" s="192" customFormat="1" ht="13.2" customHeight="1" x14ac:dyDescent="0.25">
      <c r="A38" s="27"/>
      <c r="B38" s="48" t="s">
        <v>62</v>
      </c>
      <c r="C38" s="307" t="s">
        <v>32</v>
      </c>
      <c r="D38" s="307">
        <v>43</v>
      </c>
      <c r="E38" s="307">
        <v>140</v>
      </c>
      <c r="F38" s="308" t="s">
        <v>177</v>
      </c>
      <c r="G38" s="308" t="s">
        <v>177</v>
      </c>
      <c r="H38" s="308" t="s">
        <v>177</v>
      </c>
      <c r="I38" s="308" t="s">
        <v>177</v>
      </c>
      <c r="J38" s="309" t="s">
        <v>177</v>
      </c>
      <c r="K38" s="283"/>
      <c r="L38" s="283"/>
    </row>
    <row r="39" spans="1:12" s="192" customFormat="1" ht="13.2" customHeight="1" x14ac:dyDescent="0.25">
      <c r="A39" s="27"/>
      <c r="B39" s="48" t="s">
        <v>63</v>
      </c>
      <c r="C39" s="307" t="s">
        <v>32</v>
      </c>
      <c r="D39" s="307">
        <v>240</v>
      </c>
      <c r="E39" s="307">
        <v>1500</v>
      </c>
      <c r="F39" s="308" t="s">
        <v>177</v>
      </c>
      <c r="G39" s="308" t="s">
        <v>177</v>
      </c>
      <c r="H39" s="308" t="s">
        <v>177</v>
      </c>
      <c r="I39" s="308" t="s">
        <v>177</v>
      </c>
      <c r="J39" s="309" t="s">
        <v>177</v>
      </c>
      <c r="K39" s="283"/>
      <c r="L39" s="283"/>
    </row>
    <row r="40" spans="1:12" s="192" customFormat="1" ht="13.2" customHeight="1" x14ac:dyDescent="0.25">
      <c r="A40" s="27"/>
      <c r="B40" s="48" t="s">
        <v>64</v>
      </c>
      <c r="C40" s="307" t="s">
        <v>32</v>
      </c>
      <c r="D40" s="307">
        <v>600</v>
      </c>
      <c r="E40" s="307">
        <v>5100</v>
      </c>
      <c r="F40" s="308" t="s">
        <v>177</v>
      </c>
      <c r="G40" s="308" t="s">
        <v>177</v>
      </c>
      <c r="H40" s="308" t="s">
        <v>177</v>
      </c>
      <c r="I40" s="308" t="s">
        <v>177</v>
      </c>
      <c r="J40" s="309" t="s">
        <v>177</v>
      </c>
      <c r="K40" s="283"/>
      <c r="L40" s="283"/>
    </row>
    <row r="41" spans="1:12" s="192" customFormat="1" ht="13.2" customHeight="1" x14ac:dyDescent="0.25">
      <c r="A41" s="27"/>
      <c r="B41" s="48" t="s">
        <v>65</v>
      </c>
      <c r="C41" s="307" t="s">
        <v>32</v>
      </c>
      <c r="D41" s="307">
        <v>19</v>
      </c>
      <c r="E41" s="307">
        <v>540</v>
      </c>
      <c r="F41" s="308" t="s">
        <v>177</v>
      </c>
      <c r="G41" s="308" t="s">
        <v>177</v>
      </c>
      <c r="H41" s="308" t="s">
        <v>177</v>
      </c>
      <c r="I41" s="308" t="s">
        <v>177</v>
      </c>
      <c r="J41" s="309" t="s">
        <v>177</v>
      </c>
      <c r="K41" s="283"/>
      <c r="L41" s="283"/>
    </row>
    <row r="42" spans="1:12" s="192" customFormat="1" ht="13.2" customHeight="1" x14ac:dyDescent="0.25">
      <c r="A42" s="27"/>
      <c r="B42" s="48" t="s">
        <v>66</v>
      </c>
      <c r="C42" s="307" t="s">
        <v>32</v>
      </c>
      <c r="D42" s="307">
        <v>160</v>
      </c>
      <c r="E42" s="307">
        <v>2100</v>
      </c>
      <c r="F42" s="308" t="s">
        <v>177</v>
      </c>
      <c r="G42" s="308" t="s">
        <v>177</v>
      </c>
      <c r="H42" s="308" t="s">
        <v>177</v>
      </c>
      <c r="I42" s="308" t="s">
        <v>177</v>
      </c>
      <c r="J42" s="309" t="s">
        <v>177</v>
      </c>
      <c r="K42" s="283"/>
      <c r="L42" s="283"/>
    </row>
    <row r="43" spans="1:12" s="192" customFormat="1" ht="13.2" customHeight="1" x14ac:dyDescent="0.25">
      <c r="A43" s="27"/>
      <c r="B43" s="48" t="s">
        <v>67</v>
      </c>
      <c r="C43" s="307" t="s">
        <v>32</v>
      </c>
      <c r="D43" s="307">
        <v>665</v>
      </c>
      <c r="E43" s="307">
        <v>2600</v>
      </c>
      <c r="F43" s="328" t="s">
        <v>177</v>
      </c>
      <c r="G43" s="308" t="s">
        <v>177</v>
      </c>
      <c r="H43" s="308" t="s">
        <v>177</v>
      </c>
      <c r="I43" s="308" t="s">
        <v>177</v>
      </c>
      <c r="J43" s="309" t="s">
        <v>177</v>
      </c>
      <c r="K43" s="283"/>
      <c r="L43" s="283"/>
    </row>
    <row r="44" spans="1:12" s="192" customFormat="1" ht="13.2" customHeight="1" thickBot="1" x14ac:dyDescent="0.3">
      <c r="A44" s="27"/>
      <c r="B44" s="45" t="s">
        <v>68</v>
      </c>
      <c r="C44" s="310" t="s">
        <v>32</v>
      </c>
      <c r="D44" s="310">
        <v>4000</v>
      </c>
      <c r="E44" s="310" t="s">
        <v>14</v>
      </c>
      <c r="F44" s="311" t="s">
        <v>178</v>
      </c>
      <c r="G44" s="311" t="s">
        <v>178</v>
      </c>
      <c r="H44" s="311" t="s">
        <v>178</v>
      </c>
      <c r="I44" s="311" t="s">
        <v>178</v>
      </c>
      <c r="J44" s="312" t="s">
        <v>178</v>
      </c>
      <c r="K44" s="283"/>
      <c r="L44" s="283"/>
    </row>
    <row r="45" spans="1:12" s="192" customFormat="1" ht="13.8" thickBot="1" x14ac:dyDescent="0.3">
      <c r="A45" s="27"/>
      <c r="B45" s="313"/>
      <c r="C45" s="32"/>
      <c r="D45" s="32"/>
      <c r="E45" s="32"/>
      <c r="F45" s="32"/>
      <c r="G45" s="32"/>
      <c r="H45" s="32"/>
      <c r="I45" s="32"/>
      <c r="J45" s="314"/>
    </row>
    <row r="46" spans="1:12" s="192" customFormat="1" ht="16.2" thickBot="1" x14ac:dyDescent="0.3">
      <c r="A46" s="27"/>
      <c r="B46" s="313"/>
      <c r="C46" s="425" t="s">
        <v>76</v>
      </c>
      <c r="D46" s="426"/>
      <c r="E46" s="426"/>
      <c r="F46" s="426"/>
      <c r="G46" s="427"/>
      <c r="H46" s="27"/>
      <c r="I46" s="27"/>
      <c r="J46" s="315"/>
    </row>
    <row r="47" spans="1:12" s="192" customFormat="1" ht="15" customHeight="1" x14ac:dyDescent="0.25">
      <c r="A47" s="27"/>
      <c r="B47" s="313"/>
      <c r="C47" s="31" t="s">
        <v>77</v>
      </c>
      <c r="D47" s="412" t="s">
        <v>181</v>
      </c>
      <c r="E47" s="412"/>
      <c r="F47" s="412"/>
      <c r="G47" s="413"/>
      <c r="H47" s="27"/>
      <c r="I47" s="27"/>
      <c r="J47" s="315"/>
    </row>
    <row r="48" spans="1:12" s="192" customFormat="1" x14ac:dyDescent="0.25">
      <c r="A48" s="27"/>
      <c r="B48" s="313"/>
      <c r="C48" s="30" t="s">
        <v>77</v>
      </c>
      <c r="D48" s="414" t="s">
        <v>182</v>
      </c>
      <c r="E48" s="414"/>
      <c r="F48" s="414"/>
      <c r="G48" s="415"/>
      <c r="H48" s="27"/>
      <c r="I48" s="27"/>
      <c r="J48" s="315"/>
    </row>
    <row r="49" spans="1:10" s="192" customFormat="1" x14ac:dyDescent="0.25">
      <c r="A49" s="27"/>
      <c r="B49" s="313"/>
      <c r="C49" s="29" t="s">
        <v>77</v>
      </c>
      <c r="D49" s="414" t="s">
        <v>183</v>
      </c>
      <c r="E49" s="414"/>
      <c r="F49" s="414"/>
      <c r="G49" s="415"/>
      <c r="H49" s="27"/>
      <c r="I49" s="27"/>
      <c r="J49" s="315"/>
    </row>
    <row r="50" spans="1:10" s="192" customFormat="1" ht="13.8" thickBot="1" x14ac:dyDescent="0.3">
      <c r="A50" s="27"/>
      <c r="B50" s="313"/>
      <c r="C50" s="28" t="s">
        <v>77</v>
      </c>
      <c r="D50" s="416" t="s">
        <v>81</v>
      </c>
      <c r="E50" s="417"/>
      <c r="F50" s="417"/>
      <c r="G50" s="418"/>
      <c r="H50" s="27"/>
      <c r="I50" s="27"/>
      <c r="J50" s="315"/>
    </row>
    <row r="51" spans="1:10" s="192" customFormat="1" ht="13.8" thickBot="1" x14ac:dyDescent="0.3">
      <c r="A51" s="27"/>
      <c r="B51" s="316"/>
      <c r="C51" s="317"/>
      <c r="D51" s="317"/>
      <c r="E51" s="317"/>
      <c r="F51" s="318"/>
      <c r="G51" s="318"/>
      <c r="H51" s="318"/>
      <c r="I51" s="318"/>
      <c r="J51" s="319"/>
    </row>
    <row r="52" spans="1:10" s="192" customFormat="1" x14ac:dyDescent="0.25">
      <c r="B52" s="27"/>
    </row>
    <row r="53" spans="1:10" s="192" customFormat="1" x14ac:dyDescent="0.25">
      <c r="B53" s="27"/>
      <c r="F53" s="320"/>
      <c r="G53" s="320"/>
      <c r="H53" s="320"/>
      <c r="I53" s="320"/>
      <c r="J53" s="320"/>
    </row>
    <row r="54" spans="1:10" s="192" customFormat="1" x14ac:dyDescent="0.25">
      <c r="B54" s="27"/>
      <c r="F54" s="321"/>
      <c r="G54" s="321"/>
      <c r="H54" s="321"/>
      <c r="I54" s="321"/>
      <c r="J54" s="321"/>
    </row>
    <row r="55" spans="1:10" s="192" customFormat="1" x14ac:dyDescent="0.25">
      <c r="B55" s="27"/>
    </row>
    <row r="56" spans="1:10" s="192" customFormat="1" x14ac:dyDescent="0.25">
      <c r="B56" s="27"/>
    </row>
    <row r="57" spans="1:10" s="192" customFormat="1" x14ac:dyDescent="0.25">
      <c r="B57" s="27"/>
      <c r="F57" s="322"/>
      <c r="G57" s="322"/>
      <c r="H57" s="322"/>
      <c r="I57" s="322"/>
      <c r="J57" s="322"/>
    </row>
    <row r="58" spans="1:10" s="192" customFormat="1" x14ac:dyDescent="0.25">
      <c r="B58" s="27"/>
      <c r="F58" s="32"/>
      <c r="G58" s="32"/>
      <c r="H58" s="32"/>
      <c r="I58" s="32"/>
      <c r="J58" s="32"/>
    </row>
    <row r="62" spans="1:10" ht="12.75" customHeight="1" x14ac:dyDescent="0.25"/>
  </sheetData>
  <mergeCells count="17">
    <mergeCell ref="C46:G46"/>
    <mergeCell ref="D47:G47"/>
    <mergeCell ref="D48:G48"/>
    <mergeCell ref="D49:G49"/>
    <mergeCell ref="D50:G50"/>
    <mergeCell ref="B30:J30"/>
    <mergeCell ref="B1:J1"/>
    <mergeCell ref="B2:B4"/>
    <mergeCell ref="C2:C4"/>
    <mergeCell ref="D2:E3"/>
    <mergeCell ref="F2:J2"/>
    <mergeCell ref="B5:J5"/>
    <mergeCell ref="D6:E6"/>
    <mergeCell ref="D7:E7"/>
    <mergeCell ref="B8:J8"/>
    <mergeCell ref="B17:J17"/>
    <mergeCell ref="B28:J28"/>
  </mergeCells>
  <conditionalFormatting sqref="F29:J29">
    <cfRule type="containsText" dxfId="10" priority="1" operator="containsText" text="NA">
      <formula>NOT(ISERROR(SEARCH("NA",F29)))</formula>
    </cfRule>
    <cfRule type="containsBlanks" dxfId="9" priority="2">
      <formula>LEN(TRIM(F29))=0</formula>
    </cfRule>
    <cfRule type="containsText" dxfId="8" priority="3" operator="containsText" text="&lt;">
      <formula>NOT(ISERROR(SEARCH("&lt;",F29)))</formula>
    </cfRule>
    <cfRule type="cellIs" dxfId="7" priority="4" operator="greaterThan">
      <formula>$E$29</formula>
    </cfRule>
    <cfRule type="cellIs" dxfId="6" priority="5" operator="between">
      <formula>$D$29</formula>
      <formula>$E$29</formula>
    </cfRule>
    <cfRule type="cellIs" dxfId="5" priority="6" operator="lessThan">
      <formula>$D$29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ignoredErrors>
    <ignoredError sqref="F9:J16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topLeftCell="B1" zoomScale="85" zoomScaleNormal="85" workbookViewId="0">
      <selection activeCell="L48" sqref="L48"/>
    </sheetView>
  </sheetViews>
  <sheetFormatPr defaultColWidth="8.88671875" defaultRowHeight="14.4" x14ac:dyDescent="0.3"/>
  <cols>
    <col min="1" max="1" width="21.88671875" style="339" bestFit="1" customWidth="1"/>
    <col min="2" max="2" width="32.109375" style="339" bestFit="1" customWidth="1"/>
    <col min="3" max="3" width="7.88671875" style="339" customWidth="1"/>
    <col min="4" max="14" width="12.6640625" style="339" customWidth="1"/>
    <col min="15" max="15" width="11.88671875" style="339" customWidth="1"/>
    <col min="16" max="16" width="12.88671875" style="339" customWidth="1"/>
    <col min="17" max="16384" width="8.88671875" style="339"/>
  </cols>
  <sheetData>
    <row r="1" spans="1:18" ht="18.75" customHeight="1" x14ac:dyDescent="0.3">
      <c r="A1" s="561" t="s">
        <v>239</v>
      </c>
      <c r="B1" s="561"/>
      <c r="C1" s="561"/>
      <c r="D1" s="561"/>
      <c r="E1" s="338" t="s">
        <v>240</v>
      </c>
      <c r="F1" s="338" t="s">
        <v>241</v>
      </c>
      <c r="G1" s="338" t="s">
        <v>242</v>
      </c>
      <c r="H1" s="338" t="s">
        <v>243</v>
      </c>
      <c r="I1" s="338" t="s">
        <v>244</v>
      </c>
      <c r="J1" s="338" t="s">
        <v>245</v>
      </c>
      <c r="K1" s="338" t="s">
        <v>246</v>
      </c>
      <c r="L1" s="338" t="s">
        <v>247</v>
      </c>
      <c r="M1" s="338" t="s">
        <v>248</v>
      </c>
      <c r="N1" s="338" t="s">
        <v>249</v>
      </c>
      <c r="O1" s="338" t="s">
        <v>250</v>
      </c>
      <c r="P1" s="338" t="s">
        <v>251</v>
      </c>
      <c r="Q1" s="562" t="s">
        <v>3</v>
      </c>
      <c r="R1" s="562"/>
    </row>
    <row r="2" spans="1:18" ht="14.4" customHeight="1" x14ac:dyDescent="0.3">
      <c r="A2" s="561" t="s">
        <v>252</v>
      </c>
      <c r="B2" s="561"/>
      <c r="C2" s="561"/>
      <c r="D2" s="561"/>
      <c r="E2" s="340" t="s">
        <v>253</v>
      </c>
      <c r="F2" s="340" t="s">
        <v>254</v>
      </c>
      <c r="G2" s="340" t="s">
        <v>255</v>
      </c>
      <c r="H2" s="340" t="s">
        <v>256</v>
      </c>
      <c r="I2" s="340" t="s">
        <v>257</v>
      </c>
      <c r="J2" s="340" t="s">
        <v>258</v>
      </c>
      <c r="K2" s="340" t="s">
        <v>259</v>
      </c>
      <c r="L2" s="340" t="s">
        <v>260</v>
      </c>
      <c r="M2" s="340" t="s">
        <v>261</v>
      </c>
      <c r="N2" s="340" t="s">
        <v>262</v>
      </c>
      <c r="O2" s="340" t="s">
        <v>263</v>
      </c>
      <c r="P2" s="341" t="s">
        <v>264</v>
      </c>
      <c r="Q2" s="562"/>
      <c r="R2" s="562"/>
    </row>
    <row r="3" spans="1:18" x14ac:dyDescent="0.3">
      <c r="A3" s="563" t="s">
        <v>265</v>
      </c>
      <c r="B3" s="563"/>
      <c r="C3" s="563"/>
      <c r="D3" s="563"/>
      <c r="E3" s="342">
        <v>45168</v>
      </c>
      <c r="F3" s="342">
        <v>45169</v>
      </c>
      <c r="G3" s="342">
        <v>45170</v>
      </c>
      <c r="H3" s="342">
        <v>45171</v>
      </c>
      <c r="I3" s="342">
        <v>45172</v>
      </c>
      <c r="J3" s="342">
        <v>45173</v>
      </c>
      <c r="K3" s="342">
        <v>45174</v>
      </c>
      <c r="L3" s="342">
        <v>45175</v>
      </c>
      <c r="M3" s="342">
        <v>45176</v>
      </c>
      <c r="N3" s="342">
        <v>45177</v>
      </c>
      <c r="O3" s="342">
        <v>45178</v>
      </c>
      <c r="P3" s="342">
        <v>45179</v>
      </c>
      <c r="Q3" s="562"/>
      <c r="R3" s="562"/>
    </row>
    <row r="4" spans="1:18" x14ac:dyDescent="0.3">
      <c r="A4" s="564" t="s">
        <v>266</v>
      </c>
      <c r="B4" s="565"/>
      <c r="C4" s="565"/>
      <c r="D4" s="566"/>
      <c r="E4" s="343">
        <v>0.4826388888888889</v>
      </c>
      <c r="F4" s="343">
        <v>0.51041666666666663</v>
      </c>
      <c r="G4" s="343">
        <v>0.56319444444444444</v>
      </c>
      <c r="H4" s="343">
        <v>0.53333333333333333</v>
      </c>
      <c r="I4" s="343">
        <v>0.46111111111111108</v>
      </c>
      <c r="J4" s="343">
        <v>0.4381944444444445</v>
      </c>
      <c r="K4" s="343">
        <v>0.66180555555555554</v>
      </c>
      <c r="L4" s="343">
        <v>0.63541666666666663</v>
      </c>
      <c r="M4" s="343">
        <v>0.39374999999999999</v>
      </c>
      <c r="N4" s="343">
        <v>0.41041666666666665</v>
      </c>
      <c r="O4" s="343">
        <v>0.6166666666666667</v>
      </c>
      <c r="P4" s="344">
        <v>0.59236111111111112</v>
      </c>
      <c r="Q4" s="562" t="s">
        <v>10</v>
      </c>
      <c r="R4" s="568" t="s">
        <v>11</v>
      </c>
    </row>
    <row r="5" spans="1:18" ht="15" thickBot="1" x14ac:dyDescent="0.35">
      <c r="A5" s="570" t="s">
        <v>1</v>
      </c>
      <c r="B5" s="570"/>
      <c r="C5" s="345" t="s">
        <v>2</v>
      </c>
      <c r="D5" s="345" t="s">
        <v>267</v>
      </c>
      <c r="E5" s="345" t="s">
        <v>268</v>
      </c>
      <c r="F5" s="345" t="s">
        <v>268</v>
      </c>
      <c r="G5" s="345" t="s">
        <v>268</v>
      </c>
      <c r="H5" s="345" t="s">
        <v>268</v>
      </c>
      <c r="I5" s="345" t="s">
        <v>268</v>
      </c>
      <c r="J5" s="345" t="s">
        <v>268</v>
      </c>
      <c r="K5" s="345" t="s">
        <v>268</v>
      </c>
      <c r="L5" s="345" t="s">
        <v>268</v>
      </c>
      <c r="M5" s="345" t="s">
        <v>268</v>
      </c>
      <c r="N5" s="345" t="s">
        <v>268</v>
      </c>
      <c r="O5" s="345" t="s">
        <v>268</v>
      </c>
      <c r="P5" s="345" t="s">
        <v>268</v>
      </c>
      <c r="Q5" s="567"/>
      <c r="R5" s="569"/>
    </row>
    <row r="6" spans="1:18" ht="15" customHeight="1" x14ac:dyDescent="0.3">
      <c r="A6" s="571" t="s">
        <v>269</v>
      </c>
      <c r="B6" s="346" t="s">
        <v>18</v>
      </c>
      <c r="C6" s="347" t="s">
        <v>19</v>
      </c>
      <c r="D6" s="347"/>
      <c r="E6" s="348">
        <v>12.21</v>
      </c>
      <c r="F6" s="348">
        <v>9.5</v>
      </c>
      <c r="G6" s="348">
        <v>8.1300000000000008</v>
      </c>
      <c r="H6" s="348">
        <v>9.61</v>
      </c>
      <c r="I6" s="348">
        <v>11.11</v>
      </c>
      <c r="J6" s="348">
        <v>11.72</v>
      </c>
      <c r="K6" s="348">
        <v>3.5</v>
      </c>
      <c r="L6" s="348">
        <v>3.44</v>
      </c>
      <c r="M6" s="348">
        <v>4.1399999999999997</v>
      </c>
      <c r="N6" s="348">
        <v>5.73</v>
      </c>
      <c r="O6" s="348">
        <v>6.61</v>
      </c>
      <c r="P6" s="348">
        <v>4.4000000000000004</v>
      </c>
      <c r="Q6" s="349">
        <v>19</v>
      </c>
      <c r="R6" s="350">
        <v>70</v>
      </c>
    </row>
    <row r="7" spans="1:18" ht="15" customHeight="1" x14ac:dyDescent="0.3">
      <c r="A7" s="572"/>
      <c r="B7" s="351" t="s">
        <v>21</v>
      </c>
      <c r="C7" s="352" t="s">
        <v>19</v>
      </c>
      <c r="D7" s="352"/>
      <c r="E7" s="353">
        <v>0.47</v>
      </c>
      <c r="F7" s="353">
        <v>0.33</v>
      </c>
      <c r="G7" s="353">
        <v>0.27</v>
      </c>
      <c r="H7" s="353">
        <v>0.3</v>
      </c>
      <c r="I7" s="353">
        <v>0.25</v>
      </c>
      <c r="J7" s="353">
        <v>0.34</v>
      </c>
      <c r="K7" s="353">
        <v>0.16</v>
      </c>
      <c r="L7" s="353" t="s">
        <v>54</v>
      </c>
      <c r="M7" s="353">
        <v>0.09</v>
      </c>
      <c r="N7" s="353">
        <v>0.13</v>
      </c>
      <c r="O7" s="353">
        <v>0.13</v>
      </c>
      <c r="P7" s="353">
        <v>0.11</v>
      </c>
      <c r="Q7" s="354">
        <v>1.2</v>
      </c>
      <c r="R7" s="355">
        <v>7.2</v>
      </c>
    </row>
    <row r="8" spans="1:18" ht="15" customHeight="1" x14ac:dyDescent="0.3">
      <c r="A8" s="572"/>
      <c r="B8" s="351" t="s">
        <v>22</v>
      </c>
      <c r="C8" s="352" t="s">
        <v>19</v>
      </c>
      <c r="D8" s="352"/>
      <c r="E8" s="353">
        <v>18.78</v>
      </c>
      <c r="F8" s="353">
        <v>14.91</v>
      </c>
      <c r="G8" s="353">
        <v>11.47</v>
      </c>
      <c r="H8" s="353">
        <v>14.95</v>
      </c>
      <c r="I8" s="353">
        <v>13.65</v>
      </c>
      <c r="J8" s="353">
        <v>15.69</v>
      </c>
      <c r="K8" s="353">
        <v>4.04</v>
      </c>
      <c r="L8" s="353">
        <v>2.2599999999999998</v>
      </c>
      <c r="M8" s="353">
        <v>3.43</v>
      </c>
      <c r="N8" s="353">
        <v>2.88</v>
      </c>
      <c r="O8" s="353">
        <v>8.5299999999999994</v>
      </c>
      <c r="P8" s="353">
        <v>4.25</v>
      </c>
      <c r="Q8" s="354">
        <v>46.7</v>
      </c>
      <c r="R8" s="355">
        <v>218</v>
      </c>
    </row>
    <row r="9" spans="1:18" ht="15" customHeight="1" x14ac:dyDescent="0.3">
      <c r="A9" s="572"/>
      <c r="B9" s="351" t="s">
        <v>23</v>
      </c>
      <c r="C9" s="352" t="s">
        <v>19</v>
      </c>
      <c r="D9" s="352"/>
      <c r="E9" s="353">
        <v>18.100000000000001</v>
      </c>
      <c r="F9" s="353">
        <v>14.9</v>
      </c>
      <c r="G9" s="353">
        <v>7.5</v>
      </c>
      <c r="H9" s="353">
        <v>9.6</v>
      </c>
      <c r="I9" s="353">
        <v>7.8</v>
      </c>
      <c r="J9" s="353">
        <v>8.9</v>
      </c>
      <c r="K9" s="353">
        <v>2.2000000000000002</v>
      </c>
      <c r="L9" s="353">
        <v>0.7</v>
      </c>
      <c r="M9" s="353">
        <v>1.8</v>
      </c>
      <c r="N9" s="353">
        <v>1.4</v>
      </c>
      <c r="O9" s="353">
        <v>4.5</v>
      </c>
      <c r="P9" s="353">
        <v>2.2999999999999998</v>
      </c>
      <c r="Q9" s="354">
        <v>34</v>
      </c>
      <c r="R9" s="355">
        <v>270</v>
      </c>
    </row>
    <row r="10" spans="1:18" ht="15" customHeight="1" x14ac:dyDescent="0.3">
      <c r="A10" s="572"/>
      <c r="B10" s="351" t="s">
        <v>24</v>
      </c>
      <c r="C10" s="352" t="s">
        <v>19</v>
      </c>
      <c r="D10" s="352"/>
      <c r="E10" s="353">
        <v>33.68</v>
      </c>
      <c r="F10" s="353">
        <v>27.15</v>
      </c>
      <c r="G10" s="353">
        <v>23.82</v>
      </c>
      <c r="H10" s="353">
        <v>27.3</v>
      </c>
      <c r="I10" s="353">
        <v>24.67</v>
      </c>
      <c r="J10" s="353">
        <v>27.98</v>
      </c>
      <c r="K10" s="353">
        <v>14.07</v>
      </c>
      <c r="L10" s="353">
        <v>9.7200000000000006</v>
      </c>
      <c r="M10" s="353">
        <v>12.32</v>
      </c>
      <c r="N10" s="353">
        <v>12.48</v>
      </c>
      <c r="O10" s="353">
        <v>21.88</v>
      </c>
      <c r="P10" s="353">
        <v>12.52</v>
      </c>
      <c r="Q10" s="354">
        <v>81</v>
      </c>
      <c r="R10" s="355">
        <v>370</v>
      </c>
    </row>
    <row r="11" spans="1:18" ht="15" customHeight="1" x14ac:dyDescent="0.3">
      <c r="A11" s="572"/>
      <c r="B11" s="351" t="s">
        <v>25</v>
      </c>
      <c r="C11" s="352" t="s">
        <v>19</v>
      </c>
      <c r="D11" s="352"/>
      <c r="E11" s="353">
        <v>4.7E-2</v>
      </c>
      <c r="F11" s="353">
        <v>4.1000000000000002E-2</v>
      </c>
      <c r="G11" s="353">
        <v>6.9000000000000006E-2</v>
      </c>
      <c r="H11" s="353">
        <v>4.4999999999999998E-2</v>
      </c>
      <c r="I11" s="353">
        <v>0.04</v>
      </c>
      <c r="J11" s="353">
        <v>3.6999999999999998E-2</v>
      </c>
      <c r="K11" s="353">
        <v>2.4E-2</v>
      </c>
      <c r="L11" s="353">
        <v>0.01</v>
      </c>
      <c r="M11" s="353">
        <v>3.1E-2</v>
      </c>
      <c r="N11" s="353">
        <v>2.3E-2</v>
      </c>
      <c r="O11" s="353">
        <v>2.1999999999999999E-2</v>
      </c>
      <c r="P11" s="353">
        <v>3.5999999999999997E-2</v>
      </c>
      <c r="Q11" s="354">
        <v>0.3</v>
      </c>
      <c r="R11" s="355">
        <v>1</v>
      </c>
    </row>
    <row r="12" spans="1:18" ht="15" customHeight="1" x14ac:dyDescent="0.3">
      <c r="A12" s="572"/>
      <c r="B12" s="351" t="s">
        <v>28</v>
      </c>
      <c r="C12" s="352" t="s">
        <v>19</v>
      </c>
      <c r="D12" s="352"/>
      <c r="E12" s="353">
        <v>13.3</v>
      </c>
      <c r="F12" s="353">
        <v>10.5</v>
      </c>
      <c r="G12" s="353">
        <v>9.1</v>
      </c>
      <c r="H12" s="353">
        <v>10.4</v>
      </c>
      <c r="I12" s="353">
        <v>8.9</v>
      </c>
      <c r="J12" s="353">
        <v>10.6</v>
      </c>
      <c r="K12" s="353">
        <v>4.4000000000000004</v>
      </c>
      <c r="L12" s="353">
        <v>2</v>
      </c>
      <c r="M12" s="353">
        <v>4.0999999999999996</v>
      </c>
      <c r="N12" s="353">
        <v>3.4</v>
      </c>
      <c r="O12" s="353">
        <v>8.4</v>
      </c>
      <c r="P12" s="353">
        <v>4.3</v>
      </c>
      <c r="Q12" s="354">
        <v>20.9</v>
      </c>
      <c r="R12" s="355">
        <v>51.6</v>
      </c>
    </row>
    <row r="13" spans="1:18" ht="15" customHeight="1" thickBot="1" x14ac:dyDescent="0.35">
      <c r="A13" s="573"/>
      <c r="B13" s="356" t="s">
        <v>29</v>
      </c>
      <c r="C13" s="357" t="s">
        <v>19</v>
      </c>
      <c r="D13" s="357"/>
      <c r="E13" s="358">
        <v>80</v>
      </c>
      <c r="F13" s="358">
        <v>62</v>
      </c>
      <c r="G13" s="358">
        <v>47</v>
      </c>
      <c r="H13" s="358">
        <v>49</v>
      </c>
      <c r="I13" s="358">
        <v>46</v>
      </c>
      <c r="J13" s="358">
        <v>53</v>
      </c>
      <c r="K13" s="358">
        <v>25</v>
      </c>
      <c r="L13" s="358">
        <v>16</v>
      </c>
      <c r="M13" s="358">
        <v>19</v>
      </c>
      <c r="N13" s="358">
        <v>19</v>
      </c>
      <c r="O13" s="358">
        <v>38</v>
      </c>
      <c r="P13" s="358">
        <v>19</v>
      </c>
      <c r="Q13" s="359">
        <v>150</v>
      </c>
      <c r="R13" s="360">
        <v>410</v>
      </c>
    </row>
    <row r="14" spans="1:18" ht="15" customHeight="1" x14ac:dyDescent="0.3">
      <c r="A14" s="571" t="s">
        <v>270</v>
      </c>
      <c r="B14" s="361" t="s">
        <v>38</v>
      </c>
      <c r="C14" s="347" t="s">
        <v>32</v>
      </c>
      <c r="D14" s="347"/>
      <c r="E14" s="348" t="s">
        <v>271</v>
      </c>
      <c r="F14" s="348" t="s">
        <v>271</v>
      </c>
      <c r="G14" s="348" t="s">
        <v>271</v>
      </c>
      <c r="H14" s="348" t="s">
        <v>271</v>
      </c>
      <c r="I14" s="348" t="s">
        <v>271</v>
      </c>
      <c r="J14" s="348" t="s">
        <v>271</v>
      </c>
      <c r="K14" s="348" t="s">
        <v>271</v>
      </c>
      <c r="L14" s="348" t="s">
        <v>271</v>
      </c>
      <c r="M14" s="348" t="s">
        <v>271</v>
      </c>
      <c r="N14" s="348" t="s">
        <v>271</v>
      </c>
      <c r="O14" s="348" t="s">
        <v>271</v>
      </c>
      <c r="P14" s="348" t="s">
        <v>271</v>
      </c>
      <c r="Q14" s="349">
        <v>0.32</v>
      </c>
      <c r="R14" s="350">
        <v>0.99</v>
      </c>
    </row>
    <row r="15" spans="1:18" ht="15" customHeight="1" x14ac:dyDescent="0.3">
      <c r="A15" s="572"/>
      <c r="B15" s="362" t="s">
        <v>40</v>
      </c>
      <c r="C15" s="352" t="s">
        <v>32</v>
      </c>
      <c r="D15" s="352"/>
      <c r="E15" s="353" t="s">
        <v>271</v>
      </c>
      <c r="F15" s="353" t="s">
        <v>271</v>
      </c>
      <c r="G15" s="353" t="s">
        <v>271</v>
      </c>
      <c r="H15" s="353" t="s">
        <v>271</v>
      </c>
      <c r="I15" s="353" t="s">
        <v>271</v>
      </c>
      <c r="J15" s="353" t="s">
        <v>271</v>
      </c>
      <c r="K15" s="353" t="s">
        <v>271</v>
      </c>
      <c r="L15" s="353" t="s">
        <v>271</v>
      </c>
      <c r="M15" s="353" t="s">
        <v>271</v>
      </c>
      <c r="N15" s="353" t="s">
        <v>271</v>
      </c>
      <c r="O15" s="353" t="s">
        <v>271</v>
      </c>
      <c r="P15" s="353" t="s">
        <v>271</v>
      </c>
      <c r="Q15" s="354">
        <v>0.32</v>
      </c>
      <c r="R15" s="355">
        <v>0.99</v>
      </c>
    </row>
    <row r="16" spans="1:18" ht="15" customHeight="1" x14ac:dyDescent="0.3">
      <c r="A16" s="572"/>
      <c r="B16" s="362" t="s">
        <v>41</v>
      </c>
      <c r="C16" s="352" t="s">
        <v>32</v>
      </c>
      <c r="D16" s="352"/>
      <c r="E16" s="353" t="s">
        <v>271</v>
      </c>
      <c r="F16" s="353" t="s">
        <v>271</v>
      </c>
      <c r="G16" s="353" t="s">
        <v>271</v>
      </c>
      <c r="H16" s="353" t="s">
        <v>271</v>
      </c>
      <c r="I16" s="353" t="s">
        <v>271</v>
      </c>
      <c r="J16" s="353" t="s">
        <v>271</v>
      </c>
      <c r="K16" s="353" t="s">
        <v>271</v>
      </c>
      <c r="L16" s="353" t="s">
        <v>271</v>
      </c>
      <c r="M16" s="353" t="s">
        <v>271</v>
      </c>
      <c r="N16" s="353" t="s">
        <v>271</v>
      </c>
      <c r="O16" s="353" t="s">
        <v>271</v>
      </c>
      <c r="P16" s="353" t="s">
        <v>271</v>
      </c>
      <c r="Q16" s="354">
        <v>0.32</v>
      </c>
      <c r="R16" s="355">
        <v>0.99</v>
      </c>
    </row>
    <row r="17" spans="1:18" ht="15" customHeight="1" x14ac:dyDescent="0.3">
      <c r="A17" s="572"/>
      <c r="B17" s="362" t="s">
        <v>42</v>
      </c>
      <c r="C17" s="352" t="s">
        <v>32</v>
      </c>
      <c r="D17" s="352"/>
      <c r="E17" s="353" t="s">
        <v>271</v>
      </c>
      <c r="F17" s="353" t="s">
        <v>271</v>
      </c>
      <c r="G17" s="353" t="s">
        <v>271</v>
      </c>
      <c r="H17" s="353" t="s">
        <v>271</v>
      </c>
      <c r="I17" s="353" t="s">
        <v>271</v>
      </c>
      <c r="J17" s="353" t="s">
        <v>271</v>
      </c>
      <c r="K17" s="353" t="s">
        <v>271</v>
      </c>
      <c r="L17" s="353" t="s">
        <v>271</v>
      </c>
      <c r="M17" s="353" t="s">
        <v>271</v>
      </c>
      <c r="N17" s="353" t="s">
        <v>271</v>
      </c>
      <c r="O17" s="353" t="s">
        <v>271</v>
      </c>
      <c r="P17" s="353" t="s">
        <v>271</v>
      </c>
      <c r="Q17" s="354">
        <v>0.32</v>
      </c>
      <c r="R17" s="355">
        <v>0.99</v>
      </c>
    </row>
    <row r="18" spans="1:18" ht="15" customHeight="1" x14ac:dyDescent="0.3">
      <c r="A18" s="572"/>
      <c r="B18" s="362" t="s">
        <v>272</v>
      </c>
      <c r="C18" s="352" t="s">
        <v>32</v>
      </c>
      <c r="D18" s="352"/>
      <c r="E18" s="353" t="s">
        <v>271</v>
      </c>
      <c r="F18" s="353" t="s">
        <v>271</v>
      </c>
      <c r="G18" s="353" t="s">
        <v>271</v>
      </c>
      <c r="H18" s="353" t="s">
        <v>271</v>
      </c>
      <c r="I18" s="353" t="s">
        <v>271</v>
      </c>
      <c r="J18" s="353" t="s">
        <v>271</v>
      </c>
      <c r="K18" s="353" t="s">
        <v>271</v>
      </c>
      <c r="L18" s="353" t="s">
        <v>271</v>
      </c>
      <c r="M18" s="353" t="s">
        <v>271</v>
      </c>
      <c r="N18" s="353" t="s">
        <v>271</v>
      </c>
      <c r="O18" s="353" t="s">
        <v>271</v>
      </c>
      <c r="P18" s="353" t="s">
        <v>271</v>
      </c>
      <c r="Q18" s="354">
        <v>2.2599999999999998</v>
      </c>
      <c r="R18" s="355">
        <v>4.79</v>
      </c>
    </row>
    <row r="19" spans="1:18" ht="15" customHeight="1" x14ac:dyDescent="0.3">
      <c r="A19" s="572"/>
      <c r="B19" s="362" t="s">
        <v>273</v>
      </c>
      <c r="C19" s="352"/>
      <c r="D19" s="352"/>
      <c r="E19" s="353" t="s">
        <v>271</v>
      </c>
      <c r="F19" s="353" t="s">
        <v>271</v>
      </c>
      <c r="G19" s="353" t="s">
        <v>271</v>
      </c>
      <c r="H19" s="353" t="s">
        <v>271</v>
      </c>
      <c r="I19" s="353" t="s">
        <v>271</v>
      </c>
      <c r="J19" s="353" t="s">
        <v>271</v>
      </c>
      <c r="K19" s="353" t="s">
        <v>271</v>
      </c>
      <c r="L19" s="353" t="s">
        <v>271</v>
      </c>
      <c r="M19" s="353" t="s">
        <v>271</v>
      </c>
      <c r="N19" s="353" t="s">
        <v>271</v>
      </c>
      <c r="O19" s="353" t="s">
        <v>271</v>
      </c>
      <c r="P19" s="353" t="s">
        <v>271</v>
      </c>
      <c r="Q19" s="354">
        <v>2.2599999999999998</v>
      </c>
      <c r="R19" s="355">
        <v>4.79</v>
      </c>
    </row>
    <row r="20" spans="1:18" ht="15" customHeight="1" x14ac:dyDescent="0.3">
      <c r="A20" s="572"/>
      <c r="B20" s="362" t="s">
        <v>44</v>
      </c>
      <c r="C20" s="352" t="s">
        <v>32</v>
      </c>
      <c r="D20" s="352"/>
      <c r="E20" s="353" t="s">
        <v>271</v>
      </c>
      <c r="F20" s="353" t="s">
        <v>271</v>
      </c>
      <c r="G20" s="353" t="s">
        <v>271</v>
      </c>
      <c r="H20" s="353" t="s">
        <v>271</v>
      </c>
      <c r="I20" s="353" t="s">
        <v>271</v>
      </c>
      <c r="J20" s="353" t="s">
        <v>271</v>
      </c>
      <c r="K20" s="353" t="s">
        <v>271</v>
      </c>
      <c r="L20" s="353" t="s">
        <v>271</v>
      </c>
      <c r="M20" s="353" t="s">
        <v>271</v>
      </c>
      <c r="N20" s="353" t="s">
        <v>271</v>
      </c>
      <c r="O20" s="353" t="s">
        <v>271</v>
      </c>
      <c r="P20" s="353" t="s">
        <v>271</v>
      </c>
      <c r="Q20" s="354">
        <v>1.22</v>
      </c>
      <c r="R20" s="355">
        <v>7.81</v>
      </c>
    </row>
    <row r="21" spans="1:18" ht="15" customHeight="1" x14ac:dyDescent="0.3">
      <c r="A21" s="572"/>
      <c r="B21" s="362" t="s">
        <v>45</v>
      </c>
      <c r="C21" s="352" t="s">
        <v>32</v>
      </c>
      <c r="D21" s="352"/>
      <c r="E21" s="353" t="s">
        <v>271</v>
      </c>
      <c r="F21" s="353" t="s">
        <v>271</v>
      </c>
      <c r="G21" s="353" t="s">
        <v>271</v>
      </c>
      <c r="H21" s="353" t="s">
        <v>271</v>
      </c>
      <c r="I21" s="353" t="s">
        <v>271</v>
      </c>
      <c r="J21" s="353" t="s">
        <v>271</v>
      </c>
      <c r="K21" s="353" t="s">
        <v>271</v>
      </c>
      <c r="L21" s="353" t="s">
        <v>271</v>
      </c>
      <c r="M21" s="353" t="s">
        <v>271</v>
      </c>
      <c r="N21" s="353" t="s">
        <v>271</v>
      </c>
      <c r="O21" s="353" t="s">
        <v>271</v>
      </c>
      <c r="P21" s="353" t="s">
        <v>271</v>
      </c>
      <c r="Q21" s="354">
        <v>2.0699999999999998</v>
      </c>
      <c r="R21" s="355">
        <v>374</v>
      </c>
    </row>
    <row r="22" spans="1:18" ht="15" customHeight="1" x14ac:dyDescent="0.3">
      <c r="A22" s="572"/>
      <c r="B22" s="362" t="s">
        <v>46</v>
      </c>
      <c r="C22" s="352" t="s">
        <v>32</v>
      </c>
      <c r="D22" s="352"/>
      <c r="E22" s="353" t="s">
        <v>271</v>
      </c>
      <c r="F22" s="353" t="s">
        <v>271</v>
      </c>
      <c r="G22" s="353" t="s">
        <v>271</v>
      </c>
      <c r="H22" s="353" t="s">
        <v>271</v>
      </c>
      <c r="I22" s="353" t="s">
        <v>271</v>
      </c>
      <c r="J22" s="353" t="s">
        <v>271</v>
      </c>
      <c r="K22" s="353" t="s">
        <v>271</v>
      </c>
      <c r="L22" s="353" t="s">
        <v>271</v>
      </c>
      <c r="M22" s="353" t="s">
        <v>271</v>
      </c>
      <c r="N22" s="353" t="s">
        <v>271</v>
      </c>
      <c r="O22" s="353" t="s">
        <v>271</v>
      </c>
      <c r="P22" s="353" t="s">
        <v>271</v>
      </c>
      <c r="Q22" s="354">
        <v>1.19</v>
      </c>
      <c r="R22" s="355">
        <v>4.7699999999999996</v>
      </c>
    </row>
    <row r="23" spans="1:18" ht="15" customHeight="1" x14ac:dyDescent="0.3">
      <c r="A23" s="572"/>
      <c r="B23" s="362" t="s">
        <v>47</v>
      </c>
      <c r="C23" s="352" t="s">
        <v>32</v>
      </c>
      <c r="D23" s="352"/>
      <c r="E23" s="353" t="s">
        <v>271</v>
      </c>
      <c r="F23" s="353" t="s">
        <v>271</v>
      </c>
      <c r="G23" s="353" t="s">
        <v>271</v>
      </c>
      <c r="H23" s="353" t="s">
        <v>271</v>
      </c>
      <c r="I23" s="353" t="s">
        <v>271</v>
      </c>
      <c r="J23" s="353" t="s">
        <v>271</v>
      </c>
      <c r="K23" s="353" t="s">
        <v>271</v>
      </c>
      <c r="L23" s="353" t="s">
        <v>271</v>
      </c>
      <c r="M23" s="353" t="s">
        <v>271</v>
      </c>
      <c r="N23" s="353" t="s">
        <v>271</v>
      </c>
      <c r="O23" s="353" t="s">
        <v>271</v>
      </c>
      <c r="P23" s="353" t="s">
        <v>271</v>
      </c>
      <c r="Q23" s="354">
        <v>0.71</v>
      </c>
      <c r="R23" s="355">
        <v>4.3</v>
      </c>
    </row>
    <row r="24" spans="1:18" ht="15" customHeight="1" thickBot="1" x14ac:dyDescent="0.35">
      <c r="A24" s="573"/>
      <c r="B24" s="363" t="s">
        <v>48</v>
      </c>
      <c r="C24" s="364" t="s">
        <v>32</v>
      </c>
      <c r="D24" s="364"/>
      <c r="E24" s="365" t="s">
        <v>271</v>
      </c>
      <c r="F24" s="365" t="s">
        <v>271</v>
      </c>
      <c r="G24" s="365" t="s">
        <v>271</v>
      </c>
      <c r="H24" s="365" t="s">
        <v>271</v>
      </c>
      <c r="I24" s="365" t="s">
        <v>271</v>
      </c>
      <c r="J24" s="365" t="s">
        <v>271</v>
      </c>
      <c r="K24" s="365" t="s">
        <v>271</v>
      </c>
      <c r="L24" s="365" t="s">
        <v>271</v>
      </c>
      <c r="M24" s="365" t="s">
        <v>271</v>
      </c>
      <c r="N24" s="365" t="s">
        <v>271</v>
      </c>
      <c r="O24" s="365" t="s">
        <v>271</v>
      </c>
      <c r="P24" s="365" t="s">
        <v>271</v>
      </c>
      <c r="Q24" s="359">
        <v>2.67</v>
      </c>
      <c r="R24" s="360">
        <v>62.4</v>
      </c>
    </row>
    <row r="25" spans="1:18" ht="29.4" thickBot="1" x14ac:dyDescent="0.35">
      <c r="A25" s="366" t="s">
        <v>274</v>
      </c>
      <c r="B25" s="367" t="s">
        <v>50</v>
      </c>
      <c r="C25" s="368" t="s">
        <v>32</v>
      </c>
      <c r="D25" s="368"/>
      <c r="E25" s="369" t="s">
        <v>275</v>
      </c>
      <c r="F25" s="369" t="s">
        <v>275</v>
      </c>
      <c r="G25" s="369" t="s">
        <v>275</v>
      </c>
      <c r="H25" s="369" t="s">
        <v>275</v>
      </c>
      <c r="I25" s="369" t="s">
        <v>275</v>
      </c>
      <c r="J25" s="369" t="s">
        <v>275</v>
      </c>
      <c r="K25" s="369" t="s">
        <v>275</v>
      </c>
      <c r="L25" s="369" t="s">
        <v>275</v>
      </c>
      <c r="M25" s="369" t="s">
        <v>275</v>
      </c>
      <c r="N25" s="369" t="s">
        <v>275</v>
      </c>
      <c r="O25" s="369" t="s">
        <v>275</v>
      </c>
      <c r="P25" s="369" t="s">
        <v>275</v>
      </c>
      <c r="Q25" s="370">
        <v>22.7</v>
      </c>
      <c r="R25" s="371">
        <v>180</v>
      </c>
    </row>
    <row r="26" spans="1:18" ht="15" customHeight="1" x14ac:dyDescent="0.3">
      <c r="A26" s="574" t="s">
        <v>276</v>
      </c>
      <c r="B26" s="372" t="s">
        <v>53</v>
      </c>
      <c r="C26" s="347" t="s">
        <v>32</v>
      </c>
      <c r="D26" s="347"/>
      <c r="E26" s="348" t="s">
        <v>271</v>
      </c>
      <c r="F26" s="348" t="s">
        <v>271</v>
      </c>
      <c r="G26" s="348" t="s">
        <v>271</v>
      </c>
      <c r="H26" s="348" t="s">
        <v>271</v>
      </c>
      <c r="I26" s="348" t="s">
        <v>271</v>
      </c>
      <c r="J26" s="348" t="s">
        <v>271</v>
      </c>
      <c r="K26" s="348" t="s">
        <v>271</v>
      </c>
      <c r="L26" s="348" t="s">
        <v>271</v>
      </c>
      <c r="M26" s="348" t="s">
        <v>271</v>
      </c>
      <c r="N26" s="348" t="s">
        <v>271</v>
      </c>
      <c r="O26" s="348" t="s">
        <v>271</v>
      </c>
      <c r="P26" s="348" t="s">
        <v>271</v>
      </c>
      <c r="Q26" s="349">
        <v>70</v>
      </c>
      <c r="R26" s="350">
        <v>670</v>
      </c>
    </row>
    <row r="27" spans="1:18" ht="15" customHeight="1" x14ac:dyDescent="0.3">
      <c r="A27" s="575"/>
      <c r="B27" s="373" t="s">
        <v>56</v>
      </c>
      <c r="C27" s="352" t="s">
        <v>32</v>
      </c>
      <c r="D27" s="352"/>
      <c r="E27" s="353" t="s">
        <v>271</v>
      </c>
      <c r="F27" s="353" t="s">
        <v>271</v>
      </c>
      <c r="G27" s="353" t="s">
        <v>271</v>
      </c>
      <c r="H27" s="353" t="s">
        <v>271</v>
      </c>
      <c r="I27" s="353" t="s">
        <v>271</v>
      </c>
      <c r="J27" s="353" t="s">
        <v>271</v>
      </c>
      <c r="K27" s="353" t="s">
        <v>271</v>
      </c>
      <c r="L27" s="353" t="s">
        <v>271</v>
      </c>
      <c r="M27" s="353" t="s">
        <v>271</v>
      </c>
      <c r="N27" s="353" t="s">
        <v>271</v>
      </c>
      <c r="O27" s="353" t="s">
        <v>271</v>
      </c>
      <c r="P27" s="353" t="s">
        <v>271</v>
      </c>
      <c r="Q27" s="354">
        <v>16</v>
      </c>
      <c r="R27" s="355">
        <v>500</v>
      </c>
    </row>
    <row r="28" spans="1:18" ht="15" customHeight="1" x14ac:dyDescent="0.3">
      <c r="A28" s="575"/>
      <c r="B28" s="373" t="s">
        <v>57</v>
      </c>
      <c r="C28" s="352" t="s">
        <v>32</v>
      </c>
      <c r="D28" s="352"/>
      <c r="E28" s="353" t="s">
        <v>271</v>
      </c>
      <c r="F28" s="353" t="s">
        <v>271</v>
      </c>
      <c r="G28" s="353" t="s">
        <v>271</v>
      </c>
      <c r="H28" s="353" t="s">
        <v>271</v>
      </c>
      <c r="I28" s="353" t="s">
        <v>271</v>
      </c>
      <c r="J28" s="353" t="s">
        <v>271</v>
      </c>
      <c r="K28" s="353" t="s">
        <v>271</v>
      </c>
      <c r="L28" s="353" t="s">
        <v>271</v>
      </c>
      <c r="M28" s="353" t="s">
        <v>271</v>
      </c>
      <c r="N28" s="353" t="s">
        <v>271</v>
      </c>
      <c r="O28" s="353" t="s">
        <v>271</v>
      </c>
      <c r="P28" s="353" t="s">
        <v>271</v>
      </c>
      <c r="Q28" s="354">
        <v>44</v>
      </c>
      <c r="R28" s="355">
        <v>640</v>
      </c>
    </row>
    <row r="29" spans="1:18" ht="15" customHeight="1" x14ac:dyDescent="0.3">
      <c r="A29" s="575"/>
      <c r="B29" s="373" t="s">
        <v>58</v>
      </c>
      <c r="C29" s="352" t="s">
        <v>32</v>
      </c>
      <c r="D29" s="352"/>
      <c r="E29" s="353" t="s">
        <v>271</v>
      </c>
      <c r="F29" s="353" t="s">
        <v>271</v>
      </c>
      <c r="G29" s="353" t="s">
        <v>271</v>
      </c>
      <c r="H29" s="353" t="s">
        <v>271</v>
      </c>
      <c r="I29" s="353" t="s">
        <v>271</v>
      </c>
      <c r="J29" s="353" t="s">
        <v>271</v>
      </c>
      <c r="K29" s="353" t="s">
        <v>271</v>
      </c>
      <c r="L29" s="353" t="s">
        <v>271</v>
      </c>
      <c r="M29" s="353" t="s">
        <v>271</v>
      </c>
      <c r="N29" s="353" t="s">
        <v>271</v>
      </c>
      <c r="O29" s="353" t="s">
        <v>271</v>
      </c>
      <c r="P29" s="353" t="s">
        <v>271</v>
      </c>
      <c r="Q29" s="354">
        <v>85.3</v>
      </c>
      <c r="R29" s="355">
        <v>1100</v>
      </c>
    </row>
    <row r="30" spans="1:18" ht="15" customHeight="1" x14ac:dyDescent="0.3">
      <c r="A30" s="575"/>
      <c r="B30" s="373" t="s">
        <v>59</v>
      </c>
      <c r="C30" s="352" t="s">
        <v>32</v>
      </c>
      <c r="D30" s="352"/>
      <c r="E30" s="353" t="s">
        <v>271</v>
      </c>
      <c r="F30" s="353" t="s">
        <v>271</v>
      </c>
      <c r="G30" s="353" t="s">
        <v>271</v>
      </c>
      <c r="H30" s="353" t="s">
        <v>271</v>
      </c>
      <c r="I30" s="353" t="s">
        <v>271</v>
      </c>
      <c r="J30" s="353" t="s">
        <v>271</v>
      </c>
      <c r="K30" s="353" t="s">
        <v>271</v>
      </c>
      <c r="L30" s="353" t="s">
        <v>271</v>
      </c>
      <c r="M30" s="353" t="s">
        <v>271</v>
      </c>
      <c r="N30" s="353" t="s">
        <v>271</v>
      </c>
      <c r="O30" s="353" t="s">
        <v>271</v>
      </c>
      <c r="P30" s="353" t="s">
        <v>271</v>
      </c>
      <c r="Q30" s="354">
        <v>280</v>
      </c>
      <c r="R30" s="355">
        <v>690</v>
      </c>
    </row>
    <row r="31" spans="1:18" ht="15" customHeight="1" x14ac:dyDescent="0.3">
      <c r="A31" s="575"/>
      <c r="B31" s="373" t="s">
        <v>60</v>
      </c>
      <c r="C31" s="352" t="s">
        <v>32</v>
      </c>
      <c r="D31" s="352"/>
      <c r="E31" s="353" t="s">
        <v>271</v>
      </c>
      <c r="F31" s="353" t="s">
        <v>271</v>
      </c>
      <c r="G31" s="353" t="s">
        <v>271</v>
      </c>
      <c r="H31" s="353" t="s">
        <v>271</v>
      </c>
      <c r="I31" s="353" t="s">
        <v>271</v>
      </c>
      <c r="J31" s="353" t="s">
        <v>271</v>
      </c>
      <c r="K31" s="353" t="s">
        <v>271</v>
      </c>
      <c r="L31" s="353" t="s">
        <v>271</v>
      </c>
      <c r="M31" s="353" t="s">
        <v>271</v>
      </c>
      <c r="N31" s="353" t="s">
        <v>271</v>
      </c>
      <c r="O31" s="353" t="s">
        <v>271</v>
      </c>
      <c r="P31" s="353" t="s">
        <v>271</v>
      </c>
      <c r="Q31" s="354">
        <v>230</v>
      </c>
      <c r="R31" s="355">
        <v>760</v>
      </c>
    </row>
    <row r="32" spans="1:18" ht="15" customHeight="1" x14ac:dyDescent="0.3">
      <c r="A32" s="575"/>
      <c r="B32" s="373" t="s">
        <v>61</v>
      </c>
      <c r="C32" s="352" t="s">
        <v>32</v>
      </c>
      <c r="D32" s="352"/>
      <c r="E32" s="353" t="s">
        <v>271</v>
      </c>
      <c r="F32" s="353" t="s">
        <v>271</v>
      </c>
      <c r="G32" s="353" t="s">
        <v>271</v>
      </c>
      <c r="H32" s="353" t="s">
        <v>271</v>
      </c>
      <c r="I32" s="353" t="s">
        <v>271</v>
      </c>
      <c r="J32" s="353" t="s">
        <v>271</v>
      </c>
      <c r="K32" s="353" t="s">
        <v>271</v>
      </c>
      <c r="L32" s="353" t="s">
        <v>271</v>
      </c>
      <c r="M32" s="353" t="s">
        <v>271</v>
      </c>
      <c r="N32" s="353" t="s">
        <v>271</v>
      </c>
      <c r="O32" s="353" t="s">
        <v>271</v>
      </c>
      <c r="P32" s="353" t="s">
        <v>271</v>
      </c>
      <c r="Q32" s="354">
        <v>300</v>
      </c>
      <c r="R32" s="355">
        <v>850</v>
      </c>
    </row>
    <row r="33" spans="1:18" ht="15" customHeight="1" x14ac:dyDescent="0.3">
      <c r="A33" s="575"/>
      <c r="B33" s="373" t="s">
        <v>62</v>
      </c>
      <c r="C33" s="352" t="s">
        <v>32</v>
      </c>
      <c r="D33" s="352"/>
      <c r="E33" s="353" t="s">
        <v>271</v>
      </c>
      <c r="F33" s="353" t="s">
        <v>271</v>
      </c>
      <c r="G33" s="353" t="s">
        <v>271</v>
      </c>
      <c r="H33" s="353" t="s">
        <v>271</v>
      </c>
      <c r="I33" s="353" t="s">
        <v>271</v>
      </c>
      <c r="J33" s="353" t="s">
        <v>271</v>
      </c>
      <c r="K33" s="353" t="s">
        <v>271</v>
      </c>
      <c r="L33" s="353" t="s">
        <v>271</v>
      </c>
      <c r="M33" s="353" t="s">
        <v>271</v>
      </c>
      <c r="N33" s="353" t="s">
        <v>271</v>
      </c>
      <c r="O33" s="353" t="s">
        <v>271</v>
      </c>
      <c r="P33" s="353" t="s">
        <v>271</v>
      </c>
      <c r="Q33" s="354">
        <v>43</v>
      </c>
      <c r="R33" s="355">
        <v>140</v>
      </c>
    </row>
    <row r="34" spans="1:18" ht="15" customHeight="1" x14ac:dyDescent="0.3">
      <c r="A34" s="575"/>
      <c r="B34" s="373" t="s">
        <v>63</v>
      </c>
      <c r="C34" s="352" t="s">
        <v>32</v>
      </c>
      <c r="D34" s="352"/>
      <c r="E34" s="353" t="s">
        <v>271</v>
      </c>
      <c r="F34" s="353" t="s">
        <v>271</v>
      </c>
      <c r="G34" s="353" t="s">
        <v>271</v>
      </c>
      <c r="H34" s="353" t="s">
        <v>271</v>
      </c>
      <c r="I34" s="353" t="s">
        <v>271</v>
      </c>
      <c r="J34" s="353" t="s">
        <v>271</v>
      </c>
      <c r="K34" s="353" t="s">
        <v>271</v>
      </c>
      <c r="L34" s="353" t="s">
        <v>271</v>
      </c>
      <c r="M34" s="353" t="s">
        <v>271</v>
      </c>
      <c r="N34" s="353" t="s">
        <v>271</v>
      </c>
      <c r="O34" s="353" t="s">
        <v>271</v>
      </c>
      <c r="P34" s="353" t="s">
        <v>271</v>
      </c>
      <c r="Q34" s="354">
        <v>240</v>
      </c>
      <c r="R34" s="355">
        <v>1500</v>
      </c>
    </row>
    <row r="35" spans="1:18" ht="15" customHeight="1" x14ac:dyDescent="0.3">
      <c r="A35" s="575"/>
      <c r="B35" s="373" t="s">
        <v>64</v>
      </c>
      <c r="C35" s="352" t="s">
        <v>32</v>
      </c>
      <c r="D35" s="352"/>
      <c r="E35" s="353" t="s">
        <v>271</v>
      </c>
      <c r="F35" s="353" t="s">
        <v>271</v>
      </c>
      <c r="G35" s="353" t="s">
        <v>271</v>
      </c>
      <c r="H35" s="353" t="s">
        <v>271</v>
      </c>
      <c r="I35" s="353" t="s">
        <v>271</v>
      </c>
      <c r="J35" s="353" t="s">
        <v>271</v>
      </c>
      <c r="K35" s="353" t="s">
        <v>271</v>
      </c>
      <c r="L35" s="353" t="s">
        <v>271</v>
      </c>
      <c r="M35" s="353" t="s">
        <v>271</v>
      </c>
      <c r="N35" s="353" t="s">
        <v>271</v>
      </c>
      <c r="O35" s="353" t="s">
        <v>271</v>
      </c>
      <c r="P35" s="353" t="s">
        <v>271</v>
      </c>
      <c r="Q35" s="354">
        <v>600</v>
      </c>
      <c r="R35" s="355">
        <v>5100</v>
      </c>
    </row>
    <row r="36" spans="1:18" ht="15" customHeight="1" x14ac:dyDescent="0.3">
      <c r="A36" s="575"/>
      <c r="B36" s="373" t="s">
        <v>65</v>
      </c>
      <c r="C36" s="352" t="s">
        <v>32</v>
      </c>
      <c r="D36" s="352"/>
      <c r="E36" s="353" t="s">
        <v>271</v>
      </c>
      <c r="F36" s="353" t="s">
        <v>271</v>
      </c>
      <c r="G36" s="353" t="s">
        <v>271</v>
      </c>
      <c r="H36" s="353" t="s">
        <v>271</v>
      </c>
      <c r="I36" s="353" t="s">
        <v>271</v>
      </c>
      <c r="J36" s="353" t="s">
        <v>271</v>
      </c>
      <c r="K36" s="353" t="s">
        <v>271</v>
      </c>
      <c r="L36" s="353" t="s">
        <v>271</v>
      </c>
      <c r="M36" s="353" t="s">
        <v>271</v>
      </c>
      <c r="N36" s="353" t="s">
        <v>271</v>
      </c>
      <c r="O36" s="353" t="s">
        <v>271</v>
      </c>
      <c r="P36" s="353" t="s">
        <v>271</v>
      </c>
      <c r="Q36" s="354">
        <v>19</v>
      </c>
      <c r="R36" s="355">
        <v>540</v>
      </c>
    </row>
    <row r="37" spans="1:18" ht="15" customHeight="1" x14ac:dyDescent="0.3">
      <c r="A37" s="575"/>
      <c r="B37" s="373" t="s">
        <v>66</v>
      </c>
      <c r="C37" s="352" t="s">
        <v>32</v>
      </c>
      <c r="D37" s="352"/>
      <c r="E37" s="353" t="s">
        <v>271</v>
      </c>
      <c r="F37" s="353" t="s">
        <v>271</v>
      </c>
      <c r="G37" s="353" t="s">
        <v>271</v>
      </c>
      <c r="H37" s="353" t="s">
        <v>271</v>
      </c>
      <c r="I37" s="353" t="s">
        <v>271</v>
      </c>
      <c r="J37" s="353" t="s">
        <v>271</v>
      </c>
      <c r="K37" s="353" t="s">
        <v>271</v>
      </c>
      <c r="L37" s="353" t="s">
        <v>271</v>
      </c>
      <c r="M37" s="353" t="s">
        <v>271</v>
      </c>
      <c r="N37" s="353" t="s">
        <v>271</v>
      </c>
      <c r="O37" s="353" t="s">
        <v>271</v>
      </c>
      <c r="P37" s="353" t="s">
        <v>271</v>
      </c>
      <c r="Q37" s="354">
        <v>160</v>
      </c>
      <c r="R37" s="355">
        <v>2100</v>
      </c>
    </row>
    <row r="38" spans="1:18" ht="15" customHeight="1" x14ac:dyDescent="0.3">
      <c r="A38" s="575"/>
      <c r="B38" s="373" t="s">
        <v>67</v>
      </c>
      <c r="C38" s="374" t="s">
        <v>32</v>
      </c>
      <c r="D38" s="374"/>
      <c r="E38" s="353" t="s">
        <v>271</v>
      </c>
      <c r="F38" s="353" t="s">
        <v>271</v>
      </c>
      <c r="G38" s="353" t="s">
        <v>271</v>
      </c>
      <c r="H38" s="353" t="s">
        <v>271</v>
      </c>
      <c r="I38" s="353" t="s">
        <v>271</v>
      </c>
      <c r="J38" s="353" t="s">
        <v>271</v>
      </c>
      <c r="K38" s="353" t="s">
        <v>271</v>
      </c>
      <c r="L38" s="353" t="s">
        <v>271</v>
      </c>
      <c r="M38" s="353" t="s">
        <v>271</v>
      </c>
      <c r="N38" s="353" t="s">
        <v>271</v>
      </c>
      <c r="O38" s="353" t="s">
        <v>271</v>
      </c>
      <c r="P38" s="353" t="s">
        <v>271</v>
      </c>
      <c r="Q38" s="354">
        <v>665</v>
      </c>
      <c r="R38" s="355">
        <v>2600</v>
      </c>
    </row>
    <row r="39" spans="1:18" ht="15" customHeight="1" thickBot="1" x14ac:dyDescent="0.35">
      <c r="A39" s="576"/>
      <c r="B39" s="375" t="s">
        <v>68</v>
      </c>
      <c r="C39" s="376" t="s">
        <v>32</v>
      </c>
      <c r="D39" s="376"/>
      <c r="E39" s="365" t="s">
        <v>271</v>
      </c>
      <c r="F39" s="365" t="s">
        <v>271</v>
      </c>
      <c r="G39" s="365" t="s">
        <v>271</v>
      </c>
      <c r="H39" s="365" t="s">
        <v>271</v>
      </c>
      <c r="I39" s="365" t="s">
        <v>271</v>
      </c>
      <c r="J39" s="365" t="s">
        <v>271</v>
      </c>
      <c r="K39" s="365" t="s">
        <v>271</v>
      </c>
      <c r="L39" s="365" t="s">
        <v>271</v>
      </c>
      <c r="M39" s="365" t="s">
        <v>271</v>
      </c>
      <c r="N39" s="365" t="s">
        <v>271</v>
      </c>
      <c r="O39" s="365" t="s">
        <v>271</v>
      </c>
      <c r="P39" s="365" t="s">
        <v>271</v>
      </c>
      <c r="Q39" s="359">
        <v>4000</v>
      </c>
      <c r="R39" s="360" t="s">
        <v>14</v>
      </c>
    </row>
    <row r="40" spans="1:18" ht="15" customHeight="1" thickBot="1" x14ac:dyDescent="0.35">
      <c r="A40" s="366" t="s">
        <v>277</v>
      </c>
      <c r="B40" s="377" t="s">
        <v>277</v>
      </c>
      <c r="C40" s="378" t="s">
        <v>32</v>
      </c>
      <c r="D40" s="378"/>
      <c r="E40" s="369" t="s">
        <v>271</v>
      </c>
      <c r="F40" s="369" t="s">
        <v>271</v>
      </c>
      <c r="G40" s="369" t="s">
        <v>271</v>
      </c>
      <c r="H40" s="369" t="s">
        <v>271</v>
      </c>
      <c r="I40" s="369" t="s">
        <v>271</v>
      </c>
      <c r="J40" s="369" t="s">
        <v>271</v>
      </c>
      <c r="K40" s="369" t="s">
        <v>271</v>
      </c>
      <c r="L40" s="369" t="s">
        <v>271</v>
      </c>
      <c r="M40" s="369" t="s">
        <v>271</v>
      </c>
      <c r="N40" s="369" t="s">
        <v>271</v>
      </c>
      <c r="O40" s="369" t="s">
        <v>271</v>
      </c>
      <c r="P40" s="369" t="s">
        <v>271</v>
      </c>
      <c r="Q40" s="370">
        <v>100</v>
      </c>
      <c r="R40" s="371">
        <v>1000</v>
      </c>
    </row>
    <row r="41" spans="1:18" ht="15" customHeight="1" x14ac:dyDescent="0.3">
      <c r="A41" s="574" t="s">
        <v>278</v>
      </c>
      <c r="B41" s="361" t="s">
        <v>279</v>
      </c>
      <c r="C41" s="347" t="s">
        <v>73</v>
      </c>
      <c r="D41" s="347"/>
      <c r="E41" s="348">
        <v>3.34</v>
      </c>
      <c r="F41" s="348">
        <v>3.15</v>
      </c>
      <c r="G41" s="348">
        <v>3.05</v>
      </c>
      <c r="H41" s="348">
        <v>3.1</v>
      </c>
      <c r="I41" s="348">
        <v>2.88</v>
      </c>
      <c r="J41" s="348">
        <v>2.86</v>
      </c>
      <c r="K41" s="348">
        <v>0.8</v>
      </c>
      <c r="L41" s="348">
        <v>0.59</v>
      </c>
      <c r="M41" s="348">
        <v>0.82</v>
      </c>
      <c r="N41" s="348" t="s">
        <v>280</v>
      </c>
      <c r="O41" s="348">
        <v>1.67</v>
      </c>
      <c r="P41" s="348">
        <v>1.35</v>
      </c>
      <c r="Q41" s="577">
        <v>10</v>
      </c>
      <c r="R41" s="578"/>
    </row>
    <row r="42" spans="1:18" ht="15" customHeight="1" x14ac:dyDescent="0.3">
      <c r="A42" s="575"/>
      <c r="B42" s="362" t="s">
        <v>75</v>
      </c>
      <c r="C42" s="352" t="s">
        <v>19</v>
      </c>
      <c r="D42" s="352"/>
      <c r="E42" s="353">
        <v>569</v>
      </c>
      <c r="F42" s="353">
        <v>420</v>
      </c>
      <c r="G42" s="353">
        <v>441</v>
      </c>
      <c r="H42" s="353">
        <v>469</v>
      </c>
      <c r="I42" s="353">
        <v>408</v>
      </c>
      <c r="J42" s="353">
        <v>445</v>
      </c>
      <c r="K42" s="353">
        <v>145</v>
      </c>
      <c r="L42" s="353">
        <v>95</v>
      </c>
      <c r="M42" s="353">
        <v>113</v>
      </c>
      <c r="N42" s="353">
        <v>114</v>
      </c>
      <c r="O42" s="353">
        <v>258</v>
      </c>
      <c r="P42" s="353">
        <v>138</v>
      </c>
      <c r="Q42" s="579">
        <v>2000</v>
      </c>
      <c r="R42" s="580"/>
    </row>
    <row r="43" spans="1:18" ht="15" customHeight="1" thickBot="1" x14ac:dyDescent="0.35">
      <c r="A43" s="576"/>
      <c r="B43" s="379" t="s">
        <v>74</v>
      </c>
      <c r="C43" s="357" t="s">
        <v>19</v>
      </c>
      <c r="D43" s="357"/>
      <c r="E43" s="358">
        <v>676</v>
      </c>
      <c r="F43" s="358">
        <v>626.1</v>
      </c>
      <c r="G43" s="358">
        <v>391</v>
      </c>
      <c r="H43" s="358">
        <v>590.70000000000005</v>
      </c>
      <c r="I43" s="358">
        <v>539.6</v>
      </c>
      <c r="J43" s="358">
        <v>560.1</v>
      </c>
      <c r="K43" s="358">
        <v>170.8</v>
      </c>
      <c r="L43" s="358">
        <v>130.30000000000001</v>
      </c>
      <c r="M43" s="358">
        <v>150.9</v>
      </c>
      <c r="N43" s="358">
        <v>151.5</v>
      </c>
      <c r="O43" s="358">
        <v>230.6</v>
      </c>
      <c r="P43" s="358">
        <v>166.9</v>
      </c>
      <c r="Q43" s="581">
        <v>4800</v>
      </c>
      <c r="R43" s="582"/>
    </row>
    <row r="44" spans="1:18" ht="15" customHeight="1" x14ac:dyDescent="0.3">
      <c r="A44" s="583" t="s">
        <v>281</v>
      </c>
      <c r="B44" s="380" t="s">
        <v>282</v>
      </c>
      <c r="C44" s="381" t="s">
        <v>73</v>
      </c>
      <c r="D44" s="381"/>
      <c r="E44" s="348">
        <v>0</v>
      </c>
      <c r="F44" s="348">
        <v>0</v>
      </c>
      <c r="G44" s="348">
        <v>0</v>
      </c>
      <c r="H44" s="348">
        <v>0</v>
      </c>
      <c r="I44" s="348">
        <v>0</v>
      </c>
      <c r="J44" s="348">
        <v>0</v>
      </c>
      <c r="K44" s="348">
        <v>0</v>
      </c>
      <c r="L44" s="348">
        <v>0</v>
      </c>
      <c r="M44" s="348">
        <v>0</v>
      </c>
      <c r="N44" s="348">
        <v>0</v>
      </c>
      <c r="O44" s="348">
        <v>0</v>
      </c>
      <c r="P44" s="348">
        <v>0</v>
      </c>
      <c r="Q44" s="586" t="s">
        <v>14</v>
      </c>
      <c r="R44" s="587"/>
    </row>
    <row r="45" spans="1:18" ht="15" customHeight="1" x14ac:dyDescent="0.3">
      <c r="A45" s="584"/>
      <c r="B45" s="382" t="s">
        <v>283</v>
      </c>
      <c r="C45" s="374" t="s">
        <v>73</v>
      </c>
      <c r="D45" s="374"/>
      <c r="E45" s="353">
        <v>0</v>
      </c>
      <c r="F45" s="353">
        <v>0</v>
      </c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588" t="s">
        <v>14</v>
      </c>
      <c r="R45" s="589"/>
    </row>
    <row r="46" spans="1:18" ht="15" customHeight="1" x14ac:dyDescent="0.3">
      <c r="A46" s="584"/>
      <c r="B46" s="382" t="s">
        <v>284</v>
      </c>
      <c r="C46" s="374" t="s">
        <v>73</v>
      </c>
      <c r="D46" s="374"/>
      <c r="E46" s="353">
        <v>0</v>
      </c>
      <c r="F46" s="353">
        <v>0</v>
      </c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0.33</v>
      </c>
      <c r="N46" s="353">
        <v>0</v>
      </c>
      <c r="O46" s="353">
        <v>0</v>
      </c>
      <c r="P46" s="353">
        <v>0</v>
      </c>
      <c r="Q46" s="588" t="s">
        <v>14</v>
      </c>
      <c r="R46" s="589"/>
    </row>
    <row r="47" spans="1:18" ht="15" customHeight="1" x14ac:dyDescent="0.3">
      <c r="A47" s="584"/>
      <c r="B47" s="382" t="s">
        <v>285</v>
      </c>
      <c r="C47" s="374" t="s">
        <v>73</v>
      </c>
      <c r="D47" s="374"/>
      <c r="E47" s="353">
        <v>0</v>
      </c>
      <c r="F47" s="353">
        <v>0</v>
      </c>
      <c r="G47" s="353">
        <v>3.33</v>
      </c>
      <c r="H47" s="353">
        <v>0</v>
      </c>
      <c r="I47" s="353">
        <v>1.23</v>
      </c>
      <c r="J47" s="353">
        <v>0</v>
      </c>
      <c r="K47" s="353">
        <v>18.14</v>
      </c>
      <c r="L47" s="353">
        <v>20.22</v>
      </c>
      <c r="M47" s="353">
        <v>26.38</v>
      </c>
      <c r="N47" s="353">
        <v>20.07</v>
      </c>
      <c r="O47" s="353">
        <v>11.85</v>
      </c>
      <c r="P47" s="353">
        <v>18.399999999999999</v>
      </c>
      <c r="Q47" s="588" t="s">
        <v>14</v>
      </c>
      <c r="R47" s="589"/>
    </row>
    <row r="48" spans="1:18" ht="15" customHeight="1" x14ac:dyDescent="0.3">
      <c r="A48" s="584"/>
      <c r="B48" s="382" t="s">
        <v>286</v>
      </c>
      <c r="C48" s="374" t="s">
        <v>73</v>
      </c>
      <c r="D48" s="374"/>
      <c r="E48" s="353">
        <v>2.42</v>
      </c>
      <c r="F48" s="353">
        <v>3.23</v>
      </c>
      <c r="G48" s="353">
        <v>17.899999999999999</v>
      </c>
      <c r="H48" s="353">
        <v>5.41</v>
      </c>
      <c r="I48" s="353">
        <v>11.35</v>
      </c>
      <c r="J48" s="353">
        <v>5.37</v>
      </c>
      <c r="K48" s="353">
        <v>42.98</v>
      </c>
      <c r="L48" s="353">
        <v>67.97</v>
      </c>
      <c r="M48" s="353">
        <v>40.99</v>
      </c>
      <c r="N48" s="353">
        <v>47.75</v>
      </c>
      <c r="O48" s="353">
        <v>25.2</v>
      </c>
      <c r="P48" s="353">
        <v>36.56</v>
      </c>
      <c r="Q48" s="588" t="s">
        <v>14</v>
      </c>
      <c r="R48" s="589"/>
    </row>
    <row r="49" spans="1:18" ht="15" customHeight="1" thickBot="1" x14ac:dyDescent="0.35">
      <c r="A49" s="584"/>
      <c r="B49" s="383" t="s">
        <v>287</v>
      </c>
      <c r="C49" s="376" t="s">
        <v>73</v>
      </c>
      <c r="D49" s="376"/>
      <c r="E49" s="365">
        <v>82.71</v>
      </c>
      <c r="F49" s="365">
        <v>82.33</v>
      </c>
      <c r="G49" s="365">
        <v>68.42</v>
      </c>
      <c r="H49" s="365">
        <v>80.06</v>
      </c>
      <c r="I49" s="365">
        <v>75.06</v>
      </c>
      <c r="J49" s="365">
        <v>81.040000000000006</v>
      </c>
      <c r="K49" s="365">
        <v>32.83</v>
      </c>
      <c r="L49" s="365">
        <v>9.35</v>
      </c>
      <c r="M49" s="365">
        <v>27.08</v>
      </c>
      <c r="N49" s="365">
        <v>26.58</v>
      </c>
      <c r="O49" s="365">
        <v>53.96</v>
      </c>
      <c r="P49" s="365">
        <v>38.35</v>
      </c>
      <c r="Q49" s="590" t="s">
        <v>14</v>
      </c>
      <c r="R49" s="591"/>
    </row>
    <row r="50" spans="1:18" ht="15" customHeight="1" thickBot="1" x14ac:dyDescent="0.35">
      <c r="A50" s="585"/>
      <c r="B50" s="384" t="s">
        <v>288</v>
      </c>
      <c r="C50" s="385" t="s">
        <v>73</v>
      </c>
      <c r="D50" s="385"/>
      <c r="E50" s="386">
        <v>14.87</v>
      </c>
      <c r="F50" s="386">
        <v>14.44</v>
      </c>
      <c r="G50" s="386">
        <v>10.36</v>
      </c>
      <c r="H50" s="386">
        <v>14.53</v>
      </c>
      <c r="I50" s="386">
        <v>12.36</v>
      </c>
      <c r="J50" s="386">
        <v>13.59</v>
      </c>
      <c r="K50" s="386">
        <v>6.05</v>
      </c>
      <c r="L50" s="386">
        <v>2.46</v>
      </c>
      <c r="M50" s="386">
        <v>5.22</v>
      </c>
      <c r="N50" s="386">
        <v>5.6</v>
      </c>
      <c r="O50" s="386">
        <v>8.99</v>
      </c>
      <c r="P50" s="386">
        <v>6.69</v>
      </c>
      <c r="Q50" s="592" t="s">
        <v>14</v>
      </c>
      <c r="R50" s="593"/>
    </row>
  </sheetData>
  <dataConsolidate/>
  <mergeCells count="23">
    <mergeCell ref="A44:A50"/>
    <mergeCell ref="Q44:R44"/>
    <mergeCell ref="Q45:R45"/>
    <mergeCell ref="Q46:R46"/>
    <mergeCell ref="Q47:R47"/>
    <mergeCell ref="Q48:R48"/>
    <mergeCell ref="Q49:R49"/>
    <mergeCell ref="Q50:R50"/>
    <mergeCell ref="A6:A13"/>
    <mergeCell ref="A14:A24"/>
    <mergeCell ref="A26:A39"/>
    <mergeCell ref="A41:A43"/>
    <mergeCell ref="Q41:R41"/>
    <mergeCell ref="Q42:R42"/>
    <mergeCell ref="Q43:R43"/>
    <mergeCell ref="A1:D1"/>
    <mergeCell ref="Q1:R3"/>
    <mergeCell ref="A2:D2"/>
    <mergeCell ref="A3:D3"/>
    <mergeCell ref="A4:D4"/>
    <mergeCell ref="Q4:Q5"/>
    <mergeCell ref="R4:R5"/>
    <mergeCell ref="A5:B5"/>
  </mergeCells>
  <dataValidations count="1">
    <dataValidation type="list" allowBlank="1" showInputMessage="1" showErrorMessage="1" sqref="E41:L140">
      <formula1>#REF!</formula1>
    </dataValidation>
  </dataValidations>
  <pageMargins left="0.511811024" right="0.511811024" top="0.78740157499999996" bottom="0.78740157499999996" header="0.31496062000000002" footer="0.31496062000000002"/>
  <pageSetup paperSize="9" orientation="portrait" horizontalDpi="0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topLeftCell="A21" zoomScale="70" zoomScaleNormal="70" workbookViewId="0">
      <selection activeCell="I7" sqref="I7"/>
    </sheetView>
  </sheetViews>
  <sheetFormatPr defaultColWidth="8.88671875" defaultRowHeight="14.4" x14ac:dyDescent="0.3"/>
  <cols>
    <col min="1" max="1" width="21.88671875" style="339" bestFit="1" customWidth="1"/>
    <col min="2" max="2" width="32.109375" style="339" bestFit="1" customWidth="1"/>
    <col min="3" max="3" width="7.88671875" style="339" customWidth="1"/>
    <col min="4" max="14" width="12.6640625" style="339" customWidth="1"/>
    <col min="15" max="15" width="11.88671875" style="339" customWidth="1"/>
    <col min="16" max="16" width="12.88671875" style="339" customWidth="1"/>
    <col min="17" max="16384" width="8.88671875" style="339"/>
  </cols>
  <sheetData>
    <row r="1" spans="1:18" ht="18.75" customHeight="1" x14ac:dyDescent="0.3">
      <c r="A1" s="561" t="s">
        <v>239</v>
      </c>
      <c r="B1" s="561"/>
      <c r="C1" s="561"/>
      <c r="D1" s="561"/>
      <c r="E1" s="338" t="s">
        <v>240</v>
      </c>
      <c r="F1" s="338" t="s">
        <v>241</v>
      </c>
      <c r="G1" s="338" t="s">
        <v>242</v>
      </c>
      <c r="H1" s="338" t="s">
        <v>243</v>
      </c>
      <c r="I1" s="338" t="s">
        <v>244</v>
      </c>
      <c r="J1" s="338" t="s">
        <v>245</v>
      </c>
      <c r="K1" s="338" t="s">
        <v>246</v>
      </c>
      <c r="L1" s="338" t="s">
        <v>247</v>
      </c>
      <c r="M1" s="338" t="s">
        <v>248</v>
      </c>
      <c r="N1" s="338" t="s">
        <v>249</v>
      </c>
      <c r="O1" s="338" t="s">
        <v>250</v>
      </c>
      <c r="P1" s="338" t="s">
        <v>251</v>
      </c>
      <c r="Q1" s="562" t="s">
        <v>3</v>
      </c>
      <c r="R1" s="562"/>
    </row>
    <row r="2" spans="1:18" ht="14.4" customHeight="1" x14ac:dyDescent="0.3">
      <c r="A2" s="561" t="s">
        <v>252</v>
      </c>
      <c r="B2" s="561"/>
      <c r="C2" s="561"/>
      <c r="D2" s="561"/>
      <c r="E2" s="340">
        <v>251004</v>
      </c>
      <c r="F2" s="340">
        <v>251003</v>
      </c>
      <c r="G2" s="340">
        <v>251002</v>
      </c>
      <c r="H2" s="340">
        <v>251001</v>
      </c>
      <c r="I2" s="340">
        <v>250996</v>
      </c>
      <c r="J2" s="340">
        <v>250991</v>
      </c>
      <c r="K2" s="340">
        <v>251000</v>
      </c>
      <c r="L2" s="340">
        <v>250997</v>
      </c>
      <c r="M2" s="340" t="s">
        <v>289</v>
      </c>
      <c r="N2" s="340">
        <v>250993</v>
      </c>
      <c r="O2" s="340">
        <v>250999</v>
      </c>
      <c r="P2" s="341">
        <v>250998</v>
      </c>
      <c r="Q2" s="562"/>
      <c r="R2" s="562"/>
    </row>
    <row r="3" spans="1:18" x14ac:dyDescent="0.3">
      <c r="A3" s="563" t="s">
        <v>265</v>
      </c>
      <c r="B3" s="563"/>
      <c r="C3" s="563"/>
      <c r="D3" s="563"/>
      <c r="E3" s="342">
        <v>45258</v>
      </c>
      <c r="F3" s="342">
        <v>45258</v>
      </c>
      <c r="G3" s="342">
        <v>45258</v>
      </c>
      <c r="H3" s="342">
        <v>45258</v>
      </c>
      <c r="I3" s="342">
        <v>45258</v>
      </c>
      <c r="J3" s="342">
        <v>45258</v>
      </c>
      <c r="K3" s="342">
        <v>45258</v>
      </c>
      <c r="L3" s="342">
        <v>45258</v>
      </c>
      <c r="M3" s="342">
        <v>45258</v>
      </c>
      <c r="N3" s="342">
        <v>45258</v>
      </c>
      <c r="O3" s="342">
        <v>45258</v>
      </c>
      <c r="P3" s="342">
        <v>45258</v>
      </c>
      <c r="Q3" s="562"/>
      <c r="R3" s="562"/>
    </row>
    <row r="4" spans="1:18" x14ac:dyDescent="0.3">
      <c r="A4" s="564" t="s">
        <v>266</v>
      </c>
      <c r="B4" s="565"/>
      <c r="C4" s="565"/>
      <c r="D4" s="566"/>
      <c r="E4" s="343">
        <v>0.56527777777777777</v>
      </c>
      <c r="F4" s="343">
        <v>0.6166666666666667</v>
      </c>
      <c r="G4" s="343">
        <v>0.4993055555555555</v>
      </c>
      <c r="H4" s="343">
        <v>0.53611111111111109</v>
      </c>
      <c r="I4" s="343">
        <v>0.67361111111111116</v>
      </c>
      <c r="J4" s="343">
        <v>0.6430555555555556</v>
      </c>
      <c r="K4" s="343">
        <v>0.46875</v>
      </c>
      <c r="L4" s="343">
        <v>0.44305555555555554</v>
      </c>
      <c r="M4" s="343">
        <v>0.7006944444444444</v>
      </c>
      <c r="N4" s="343">
        <v>0.71736111111111101</v>
      </c>
      <c r="O4" s="343">
        <v>0.3756944444444445</v>
      </c>
      <c r="P4" s="344">
        <v>0.41388888888888892</v>
      </c>
      <c r="Q4" s="562" t="s">
        <v>10</v>
      </c>
      <c r="R4" s="568" t="s">
        <v>11</v>
      </c>
    </row>
    <row r="5" spans="1:18" ht="15" thickBot="1" x14ac:dyDescent="0.35">
      <c r="A5" s="570" t="s">
        <v>1</v>
      </c>
      <c r="B5" s="570"/>
      <c r="C5" s="345" t="s">
        <v>2</v>
      </c>
      <c r="D5" s="345" t="s">
        <v>267</v>
      </c>
      <c r="E5" s="345" t="s">
        <v>268</v>
      </c>
      <c r="F5" s="345" t="s">
        <v>268</v>
      </c>
      <c r="G5" s="345" t="s">
        <v>268</v>
      </c>
      <c r="H5" s="345" t="s">
        <v>268</v>
      </c>
      <c r="I5" s="345" t="s">
        <v>268</v>
      </c>
      <c r="J5" s="345" t="s">
        <v>268</v>
      </c>
      <c r="K5" s="345" t="s">
        <v>268</v>
      </c>
      <c r="L5" s="345" t="s">
        <v>268</v>
      </c>
      <c r="M5" s="345" t="s">
        <v>268</v>
      </c>
      <c r="N5" s="345" t="s">
        <v>268</v>
      </c>
      <c r="O5" s="345" t="s">
        <v>268</v>
      </c>
      <c r="P5" s="345" t="s">
        <v>268</v>
      </c>
      <c r="Q5" s="567"/>
      <c r="R5" s="569"/>
    </row>
    <row r="6" spans="1:18" ht="15" customHeight="1" x14ac:dyDescent="0.3">
      <c r="A6" s="594" t="s">
        <v>269</v>
      </c>
      <c r="B6" s="387" t="s">
        <v>18</v>
      </c>
      <c r="C6" s="347" t="s">
        <v>19</v>
      </c>
      <c r="D6" s="347"/>
      <c r="E6" s="348">
        <v>9.69</v>
      </c>
      <c r="F6" s="348">
        <v>9.3800000000000008</v>
      </c>
      <c r="G6" s="348">
        <v>7.58</v>
      </c>
      <c r="H6" s="348">
        <v>11.57</v>
      </c>
      <c r="I6" s="348">
        <v>9.08</v>
      </c>
      <c r="J6" s="348">
        <v>10.220000000000001</v>
      </c>
      <c r="K6" s="348">
        <v>1.1499999999999999</v>
      </c>
      <c r="L6" s="348">
        <v>1.01</v>
      </c>
      <c r="M6" s="348">
        <v>3.91</v>
      </c>
      <c r="N6" s="348">
        <v>1.76</v>
      </c>
      <c r="O6" s="348">
        <v>5.9</v>
      </c>
      <c r="P6" s="348">
        <v>2.96</v>
      </c>
      <c r="Q6" s="349">
        <v>19</v>
      </c>
      <c r="R6" s="350">
        <v>70</v>
      </c>
    </row>
    <row r="7" spans="1:18" ht="15" customHeight="1" x14ac:dyDescent="0.3">
      <c r="A7" s="595"/>
      <c r="B7" s="388" t="s">
        <v>21</v>
      </c>
      <c r="C7" s="352" t="s">
        <v>19</v>
      </c>
      <c r="D7" s="352"/>
      <c r="E7" s="353">
        <v>0.54</v>
      </c>
      <c r="F7" s="353">
        <v>0.56999999999999995</v>
      </c>
      <c r="G7" s="353">
        <v>0.37</v>
      </c>
      <c r="H7" s="353">
        <v>0.44</v>
      </c>
      <c r="I7" s="353">
        <v>0.31</v>
      </c>
      <c r="J7" s="353">
        <v>0.41</v>
      </c>
      <c r="K7" s="353">
        <v>0.19</v>
      </c>
      <c r="L7" s="353">
        <v>0.14000000000000001</v>
      </c>
      <c r="M7" s="353">
        <v>0.15</v>
      </c>
      <c r="N7" s="353">
        <v>0.1</v>
      </c>
      <c r="O7" s="353">
        <v>0.22</v>
      </c>
      <c r="P7" s="353">
        <v>0.18</v>
      </c>
      <c r="Q7" s="354">
        <v>1.2</v>
      </c>
      <c r="R7" s="355">
        <v>7.2</v>
      </c>
    </row>
    <row r="8" spans="1:18" ht="15" customHeight="1" x14ac:dyDescent="0.3">
      <c r="A8" s="595"/>
      <c r="B8" s="388" t="s">
        <v>22</v>
      </c>
      <c r="C8" s="352" t="s">
        <v>19</v>
      </c>
      <c r="D8" s="352"/>
      <c r="E8" s="353">
        <v>20.28</v>
      </c>
      <c r="F8" s="353">
        <v>21.22</v>
      </c>
      <c r="G8" s="353">
        <v>14.13</v>
      </c>
      <c r="H8" s="353">
        <v>17.73</v>
      </c>
      <c r="I8" s="353">
        <v>16.78</v>
      </c>
      <c r="J8" s="353">
        <v>18.72</v>
      </c>
      <c r="K8" s="353">
        <v>5.48</v>
      </c>
      <c r="L8" s="353">
        <v>3.25</v>
      </c>
      <c r="M8" s="353">
        <v>3.21</v>
      </c>
      <c r="N8" s="353">
        <v>3.06</v>
      </c>
      <c r="O8" s="353">
        <v>8.39</v>
      </c>
      <c r="P8" s="353">
        <v>5.88</v>
      </c>
      <c r="Q8" s="354">
        <v>46.7</v>
      </c>
      <c r="R8" s="355">
        <v>218</v>
      </c>
    </row>
    <row r="9" spans="1:18" ht="15" customHeight="1" x14ac:dyDescent="0.3">
      <c r="A9" s="595"/>
      <c r="B9" s="388" t="s">
        <v>23</v>
      </c>
      <c r="C9" s="352" t="s">
        <v>19</v>
      </c>
      <c r="D9" s="352"/>
      <c r="E9" s="353">
        <v>17.5</v>
      </c>
      <c r="F9" s="353">
        <v>18.100000000000001</v>
      </c>
      <c r="G9" s="353">
        <v>7.9</v>
      </c>
      <c r="H9" s="353">
        <v>10.6</v>
      </c>
      <c r="I9" s="353">
        <v>7.6</v>
      </c>
      <c r="J9" s="353">
        <v>9.1999999999999993</v>
      </c>
      <c r="K9" s="353">
        <v>2.2999999999999998</v>
      </c>
      <c r="L9" s="353">
        <v>0.6</v>
      </c>
      <c r="M9" s="353">
        <v>1.3</v>
      </c>
      <c r="N9" s="353">
        <v>0.8</v>
      </c>
      <c r="O9" s="353">
        <v>4.5</v>
      </c>
      <c r="P9" s="353">
        <v>2.8</v>
      </c>
      <c r="Q9" s="354">
        <v>34</v>
      </c>
      <c r="R9" s="355">
        <v>270</v>
      </c>
    </row>
    <row r="10" spans="1:18" ht="15" customHeight="1" x14ac:dyDescent="0.3">
      <c r="A10" s="595"/>
      <c r="B10" s="388" t="s">
        <v>24</v>
      </c>
      <c r="C10" s="352" t="s">
        <v>19</v>
      </c>
      <c r="D10" s="352"/>
      <c r="E10" s="353">
        <v>35.049999999999997</v>
      </c>
      <c r="F10" s="353">
        <v>35.090000000000003</v>
      </c>
      <c r="G10" s="353">
        <v>25.11</v>
      </c>
      <c r="H10" s="353">
        <v>29.79</v>
      </c>
      <c r="I10" s="353">
        <v>26.46</v>
      </c>
      <c r="J10" s="353">
        <v>29.25</v>
      </c>
      <c r="K10" s="353">
        <v>13.64</v>
      </c>
      <c r="L10" s="353">
        <v>10.039999999999999</v>
      </c>
      <c r="M10" s="353">
        <v>12.14</v>
      </c>
      <c r="N10" s="353">
        <v>11.37</v>
      </c>
      <c r="O10" s="353">
        <v>19.690000000000001</v>
      </c>
      <c r="P10" s="353">
        <v>14.43</v>
      </c>
      <c r="Q10" s="354">
        <v>81</v>
      </c>
      <c r="R10" s="355">
        <v>370</v>
      </c>
    </row>
    <row r="11" spans="1:18" ht="15" customHeight="1" x14ac:dyDescent="0.3">
      <c r="A11" s="595"/>
      <c r="B11" s="388" t="s">
        <v>25</v>
      </c>
      <c r="C11" s="352" t="s">
        <v>19</v>
      </c>
      <c r="D11" s="352"/>
      <c r="E11" s="353" t="s">
        <v>271</v>
      </c>
      <c r="F11" s="353" t="s">
        <v>271</v>
      </c>
      <c r="G11" s="353" t="s">
        <v>271</v>
      </c>
      <c r="H11" s="353" t="s">
        <v>271</v>
      </c>
      <c r="I11" s="353" t="s">
        <v>271</v>
      </c>
      <c r="J11" s="353" t="s">
        <v>271</v>
      </c>
      <c r="K11" s="353" t="s">
        <v>271</v>
      </c>
      <c r="L11" s="353" t="s">
        <v>271</v>
      </c>
      <c r="M11" s="353" t="s">
        <v>271</v>
      </c>
      <c r="N11" s="353" t="s">
        <v>271</v>
      </c>
      <c r="O11" s="353" t="s">
        <v>271</v>
      </c>
      <c r="P11" s="353" t="s">
        <v>271</v>
      </c>
      <c r="Q11" s="354">
        <v>0.3</v>
      </c>
      <c r="R11" s="355">
        <v>1</v>
      </c>
    </row>
    <row r="12" spans="1:18" ht="15" customHeight="1" x14ac:dyDescent="0.3">
      <c r="A12" s="595"/>
      <c r="B12" s="388" t="s">
        <v>28</v>
      </c>
      <c r="C12" s="352" t="s">
        <v>19</v>
      </c>
      <c r="D12" s="352"/>
      <c r="E12" s="353">
        <v>15.2</v>
      </c>
      <c r="F12" s="353">
        <v>15.6</v>
      </c>
      <c r="G12" s="353">
        <v>10.7</v>
      </c>
      <c r="H12" s="353">
        <v>13</v>
      </c>
      <c r="I12" s="353">
        <v>11.2</v>
      </c>
      <c r="J12" s="353">
        <v>12.3</v>
      </c>
      <c r="K12" s="353">
        <v>5.0999999999999996</v>
      </c>
      <c r="L12" s="353">
        <v>3.3</v>
      </c>
      <c r="M12" s="353">
        <v>4.8</v>
      </c>
      <c r="N12" s="353">
        <v>3.9</v>
      </c>
      <c r="O12" s="353">
        <v>8.8000000000000007</v>
      </c>
      <c r="P12" s="353">
        <v>5.8</v>
      </c>
      <c r="Q12" s="354">
        <v>20.9</v>
      </c>
      <c r="R12" s="355">
        <v>51.6</v>
      </c>
    </row>
    <row r="13" spans="1:18" ht="15" customHeight="1" thickBot="1" x14ac:dyDescent="0.35">
      <c r="A13" s="596"/>
      <c r="B13" s="389" t="s">
        <v>29</v>
      </c>
      <c r="C13" s="364" t="s">
        <v>19</v>
      </c>
      <c r="D13" s="364"/>
      <c r="E13" s="365">
        <v>79</v>
      </c>
      <c r="F13" s="365">
        <v>77</v>
      </c>
      <c r="G13" s="365">
        <v>48</v>
      </c>
      <c r="H13" s="365">
        <v>60</v>
      </c>
      <c r="I13" s="365">
        <v>54</v>
      </c>
      <c r="J13" s="365">
        <v>58</v>
      </c>
      <c r="K13" s="365">
        <v>27</v>
      </c>
      <c r="L13" s="365">
        <v>20</v>
      </c>
      <c r="M13" s="365">
        <v>21</v>
      </c>
      <c r="N13" s="365">
        <v>19</v>
      </c>
      <c r="O13" s="365">
        <v>34</v>
      </c>
      <c r="P13" s="365">
        <v>24</v>
      </c>
      <c r="Q13" s="359">
        <v>150</v>
      </c>
      <c r="R13" s="360">
        <v>410</v>
      </c>
    </row>
    <row r="14" spans="1:18" ht="15" customHeight="1" x14ac:dyDescent="0.3">
      <c r="A14" s="594" t="s">
        <v>270</v>
      </c>
      <c r="B14" s="390" t="s">
        <v>38</v>
      </c>
      <c r="C14" s="347" t="s">
        <v>32</v>
      </c>
      <c r="D14" s="347"/>
      <c r="E14" s="348" t="s">
        <v>271</v>
      </c>
      <c r="F14" s="348" t="s">
        <v>271</v>
      </c>
      <c r="G14" s="348" t="s">
        <v>271</v>
      </c>
      <c r="H14" s="348" t="s">
        <v>271</v>
      </c>
      <c r="I14" s="348" t="s">
        <v>271</v>
      </c>
      <c r="J14" s="348" t="s">
        <v>271</v>
      </c>
      <c r="K14" s="348" t="s">
        <v>271</v>
      </c>
      <c r="L14" s="348" t="s">
        <v>271</v>
      </c>
      <c r="M14" s="348" t="s">
        <v>271</v>
      </c>
      <c r="N14" s="348" t="s">
        <v>271</v>
      </c>
      <c r="O14" s="348" t="s">
        <v>271</v>
      </c>
      <c r="P14" s="348" t="s">
        <v>271</v>
      </c>
      <c r="Q14" s="349">
        <v>0.32</v>
      </c>
      <c r="R14" s="350">
        <v>0.99</v>
      </c>
    </row>
    <row r="15" spans="1:18" ht="15" customHeight="1" x14ac:dyDescent="0.3">
      <c r="A15" s="595"/>
      <c r="B15" s="391" t="s">
        <v>40</v>
      </c>
      <c r="C15" s="352" t="s">
        <v>32</v>
      </c>
      <c r="D15" s="352"/>
      <c r="E15" s="353" t="s">
        <v>271</v>
      </c>
      <c r="F15" s="353" t="s">
        <v>271</v>
      </c>
      <c r="G15" s="353" t="s">
        <v>271</v>
      </c>
      <c r="H15" s="353" t="s">
        <v>271</v>
      </c>
      <c r="I15" s="353" t="s">
        <v>271</v>
      </c>
      <c r="J15" s="353" t="s">
        <v>271</v>
      </c>
      <c r="K15" s="353" t="s">
        <v>271</v>
      </c>
      <c r="L15" s="353" t="s">
        <v>271</v>
      </c>
      <c r="M15" s="353" t="s">
        <v>271</v>
      </c>
      <c r="N15" s="353" t="s">
        <v>271</v>
      </c>
      <c r="O15" s="353" t="s">
        <v>271</v>
      </c>
      <c r="P15" s="353" t="s">
        <v>271</v>
      </c>
      <c r="Q15" s="354">
        <v>0.32</v>
      </c>
      <c r="R15" s="355">
        <v>0.99</v>
      </c>
    </row>
    <row r="16" spans="1:18" ht="15" customHeight="1" x14ac:dyDescent="0.3">
      <c r="A16" s="595"/>
      <c r="B16" s="391" t="s">
        <v>41</v>
      </c>
      <c r="C16" s="352" t="s">
        <v>32</v>
      </c>
      <c r="D16" s="352"/>
      <c r="E16" s="353" t="s">
        <v>271</v>
      </c>
      <c r="F16" s="353" t="s">
        <v>271</v>
      </c>
      <c r="G16" s="353" t="s">
        <v>271</v>
      </c>
      <c r="H16" s="353" t="s">
        <v>271</v>
      </c>
      <c r="I16" s="353" t="s">
        <v>271</v>
      </c>
      <c r="J16" s="353" t="s">
        <v>271</v>
      </c>
      <c r="K16" s="353" t="s">
        <v>271</v>
      </c>
      <c r="L16" s="353" t="s">
        <v>271</v>
      </c>
      <c r="M16" s="353" t="s">
        <v>271</v>
      </c>
      <c r="N16" s="353" t="s">
        <v>271</v>
      </c>
      <c r="O16" s="353" t="s">
        <v>271</v>
      </c>
      <c r="P16" s="353" t="s">
        <v>271</v>
      </c>
      <c r="Q16" s="354">
        <v>0.32</v>
      </c>
      <c r="R16" s="355">
        <v>0.99</v>
      </c>
    </row>
    <row r="17" spans="1:18" ht="15" customHeight="1" x14ac:dyDescent="0.3">
      <c r="A17" s="595"/>
      <c r="B17" s="391" t="s">
        <v>42</v>
      </c>
      <c r="C17" s="352" t="s">
        <v>32</v>
      </c>
      <c r="D17" s="352"/>
      <c r="E17" s="353" t="s">
        <v>271</v>
      </c>
      <c r="F17" s="353" t="s">
        <v>271</v>
      </c>
      <c r="G17" s="353" t="s">
        <v>271</v>
      </c>
      <c r="H17" s="353" t="s">
        <v>271</v>
      </c>
      <c r="I17" s="353" t="s">
        <v>271</v>
      </c>
      <c r="J17" s="353" t="s">
        <v>271</v>
      </c>
      <c r="K17" s="353" t="s">
        <v>271</v>
      </c>
      <c r="L17" s="353" t="s">
        <v>271</v>
      </c>
      <c r="M17" s="353" t="s">
        <v>271</v>
      </c>
      <c r="N17" s="353" t="s">
        <v>271</v>
      </c>
      <c r="O17" s="353" t="s">
        <v>271</v>
      </c>
      <c r="P17" s="353" t="s">
        <v>271</v>
      </c>
      <c r="Q17" s="354">
        <v>0.32</v>
      </c>
      <c r="R17" s="355">
        <v>0.99</v>
      </c>
    </row>
    <row r="18" spans="1:18" ht="15" customHeight="1" x14ac:dyDescent="0.3">
      <c r="A18" s="595"/>
      <c r="B18" s="391" t="s">
        <v>272</v>
      </c>
      <c r="C18" s="352" t="s">
        <v>32</v>
      </c>
      <c r="D18" s="352"/>
      <c r="E18" s="353" t="s">
        <v>271</v>
      </c>
      <c r="F18" s="353" t="s">
        <v>271</v>
      </c>
      <c r="G18" s="353" t="s">
        <v>271</v>
      </c>
      <c r="H18" s="353" t="s">
        <v>271</v>
      </c>
      <c r="I18" s="353" t="s">
        <v>271</v>
      </c>
      <c r="J18" s="353" t="s">
        <v>271</v>
      </c>
      <c r="K18" s="353" t="s">
        <v>271</v>
      </c>
      <c r="L18" s="353" t="s">
        <v>271</v>
      </c>
      <c r="M18" s="353" t="s">
        <v>271</v>
      </c>
      <c r="N18" s="353" t="s">
        <v>271</v>
      </c>
      <c r="O18" s="353" t="s">
        <v>271</v>
      </c>
      <c r="P18" s="353" t="s">
        <v>271</v>
      </c>
      <c r="Q18" s="354">
        <v>2.2599999999999998</v>
      </c>
      <c r="R18" s="355">
        <v>4.79</v>
      </c>
    </row>
    <row r="19" spans="1:18" ht="15" customHeight="1" x14ac:dyDescent="0.3">
      <c r="A19" s="595"/>
      <c r="B19" s="391" t="s">
        <v>273</v>
      </c>
      <c r="C19" s="352"/>
      <c r="D19" s="352"/>
      <c r="E19" s="353" t="s">
        <v>271</v>
      </c>
      <c r="F19" s="353" t="s">
        <v>271</v>
      </c>
      <c r="G19" s="353" t="s">
        <v>271</v>
      </c>
      <c r="H19" s="353" t="s">
        <v>271</v>
      </c>
      <c r="I19" s="353" t="s">
        <v>271</v>
      </c>
      <c r="J19" s="353" t="s">
        <v>271</v>
      </c>
      <c r="K19" s="353" t="s">
        <v>271</v>
      </c>
      <c r="L19" s="353" t="s">
        <v>271</v>
      </c>
      <c r="M19" s="353" t="s">
        <v>271</v>
      </c>
      <c r="N19" s="353" t="s">
        <v>271</v>
      </c>
      <c r="O19" s="353" t="s">
        <v>271</v>
      </c>
      <c r="P19" s="353" t="s">
        <v>271</v>
      </c>
      <c r="Q19" s="354">
        <v>2.2599999999999998</v>
      </c>
      <c r="R19" s="355">
        <v>4.79</v>
      </c>
    </row>
    <row r="20" spans="1:18" ht="15" customHeight="1" x14ac:dyDescent="0.3">
      <c r="A20" s="595"/>
      <c r="B20" s="391" t="s">
        <v>44</v>
      </c>
      <c r="C20" s="352" t="s">
        <v>32</v>
      </c>
      <c r="D20" s="352"/>
      <c r="E20" s="353" t="s">
        <v>271</v>
      </c>
      <c r="F20" s="353" t="s">
        <v>271</v>
      </c>
      <c r="G20" s="353" t="s">
        <v>271</v>
      </c>
      <c r="H20" s="353" t="s">
        <v>271</v>
      </c>
      <c r="I20" s="353" t="s">
        <v>271</v>
      </c>
      <c r="J20" s="353" t="s">
        <v>271</v>
      </c>
      <c r="K20" s="353" t="s">
        <v>271</v>
      </c>
      <c r="L20" s="353" t="s">
        <v>271</v>
      </c>
      <c r="M20" s="353" t="s">
        <v>271</v>
      </c>
      <c r="N20" s="353" t="s">
        <v>271</v>
      </c>
      <c r="O20" s="353" t="s">
        <v>271</v>
      </c>
      <c r="P20" s="353" t="s">
        <v>271</v>
      </c>
      <c r="Q20" s="354">
        <v>1.22</v>
      </c>
      <c r="R20" s="355">
        <v>7.81</v>
      </c>
    </row>
    <row r="21" spans="1:18" ht="15" customHeight="1" x14ac:dyDescent="0.3">
      <c r="A21" s="595"/>
      <c r="B21" s="391" t="s">
        <v>45</v>
      </c>
      <c r="C21" s="352" t="s">
        <v>32</v>
      </c>
      <c r="D21" s="352"/>
      <c r="E21" s="353" t="s">
        <v>271</v>
      </c>
      <c r="F21" s="353" t="s">
        <v>271</v>
      </c>
      <c r="G21" s="353" t="s">
        <v>271</v>
      </c>
      <c r="H21" s="353" t="s">
        <v>271</v>
      </c>
      <c r="I21" s="353" t="s">
        <v>271</v>
      </c>
      <c r="J21" s="353" t="s">
        <v>271</v>
      </c>
      <c r="K21" s="353" t="s">
        <v>271</v>
      </c>
      <c r="L21" s="353" t="s">
        <v>271</v>
      </c>
      <c r="M21" s="353" t="s">
        <v>271</v>
      </c>
      <c r="N21" s="353" t="s">
        <v>271</v>
      </c>
      <c r="O21" s="353" t="s">
        <v>271</v>
      </c>
      <c r="P21" s="353" t="s">
        <v>271</v>
      </c>
      <c r="Q21" s="354">
        <v>2.0699999999999998</v>
      </c>
      <c r="R21" s="355">
        <v>374</v>
      </c>
    </row>
    <row r="22" spans="1:18" ht="15" customHeight="1" x14ac:dyDescent="0.3">
      <c r="A22" s="595"/>
      <c r="B22" s="391" t="s">
        <v>46</v>
      </c>
      <c r="C22" s="352" t="s">
        <v>32</v>
      </c>
      <c r="D22" s="352"/>
      <c r="E22" s="353" t="s">
        <v>271</v>
      </c>
      <c r="F22" s="353" t="s">
        <v>271</v>
      </c>
      <c r="G22" s="353" t="s">
        <v>271</v>
      </c>
      <c r="H22" s="353" t="s">
        <v>271</v>
      </c>
      <c r="I22" s="353" t="s">
        <v>271</v>
      </c>
      <c r="J22" s="353" t="s">
        <v>271</v>
      </c>
      <c r="K22" s="353" t="s">
        <v>271</v>
      </c>
      <c r="L22" s="353" t="s">
        <v>271</v>
      </c>
      <c r="M22" s="353" t="s">
        <v>271</v>
      </c>
      <c r="N22" s="353" t="s">
        <v>271</v>
      </c>
      <c r="O22" s="353" t="s">
        <v>271</v>
      </c>
      <c r="P22" s="353" t="s">
        <v>271</v>
      </c>
      <c r="Q22" s="354">
        <v>1.19</v>
      </c>
      <c r="R22" s="355">
        <v>4.7699999999999996</v>
      </c>
    </row>
    <row r="23" spans="1:18" ht="15" customHeight="1" x14ac:dyDescent="0.3">
      <c r="A23" s="595"/>
      <c r="B23" s="391" t="s">
        <v>47</v>
      </c>
      <c r="C23" s="352" t="s">
        <v>32</v>
      </c>
      <c r="D23" s="352"/>
      <c r="E23" s="353" t="s">
        <v>271</v>
      </c>
      <c r="F23" s="353" t="s">
        <v>271</v>
      </c>
      <c r="G23" s="353" t="s">
        <v>271</v>
      </c>
      <c r="H23" s="353" t="s">
        <v>271</v>
      </c>
      <c r="I23" s="353" t="s">
        <v>271</v>
      </c>
      <c r="J23" s="353" t="s">
        <v>271</v>
      </c>
      <c r="K23" s="353" t="s">
        <v>271</v>
      </c>
      <c r="L23" s="353" t="s">
        <v>271</v>
      </c>
      <c r="M23" s="353" t="s">
        <v>271</v>
      </c>
      <c r="N23" s="353" t="s">
        <v>271</v>
      </c>
      <c r="O23" s="353" t="s">
        <v>271</v>
      </c>
      <c r="P23" s="353" t="s">
        <v>271</v>
      </c>
      <c r="Q23" s="354">
        <v>0.71</v>
      </c>
      <c r="R23" s="355">
        <v>4.3</v>
      </c>
    </row>
    <row r="24" spans="1:18" ht="15" customHeight="1" thickBot="1" x14ac:dyDescent="0.35">
      <c r="A24" s="596"/>
      <c r="B24" s="392" t="s">
        <v>48</v>
      </c>
      <c r="C24" s="364" t="s">
        <v>32</v>
      </c>
      <c r="D24" s="364"/>
      <c r="E24" s="365" t="s">
        <v>271</v>
      </c>
      <c r="F24" s="365" t="s">
        <v>271</v>
      </c>
      <c r="G24" s="365" t="s">
        <v>271</v>
      </c>
      <c r="H24" s="365" t="s">
        <v>271</v>
      </c>
      <c r="I24" s="365" t="s">
        <v>271</v>
      </c>
      <c r="J24" s="365" t="s">
        <v>271</v>
      </c>
      <c r="K24" s="365" t="s">
        <v>271</v>
      </c>
      <c r="L24" s="365" t="s">
        <v>271</v>
      </c>
      <c r="M24" s="365" t="s">
        <v>271</v>
      </c>
      <c r="N24" s="365" t="s">
        <v>271</v>
      </c>
      <c r="O24" s="365" t="s">
        <v>271</v>
      </c>
      <c r="P24" s="365" t="s">
        <v>271</v>
      </c>
      <c r="Q24" s="359">
        <v>2.67</v>
      </c>
      <c r="R24" s="360">
        <v>62.4</v>
      </c>
    </row>
    <row r="25" spans="1:18" ht="29.4" thickBot="1" x14ac:dyDescent="0.35">
      <c r="A25" s="366" t="s">
        <v>274</v>
      </c>
      <c r="B25" s="393" t="s">
        <v>50</v>
      </c>
      <c r="C25" s="394" t="s">
        <v>32</v>
      </c>
      <c r="D25" s="394"/>
      <c r="E25" s="395" t="s">
        <v>275</v>
      </c>
      <c r="F25" s="395" t="s">
        <v>275</v>
      </c>
      <c r="G25" s="395" t="s">
        <v>275</v>
      </c>
      <c r="H25" s="395" t="s">
        <v>275</v>
      </c>
      <c r="I25" s="395" t="s">
        <v>275</v>
      </c>
      <c r="J25" s="395" t="s">
        <v>275</v>
      </c>
      <c r="K25" s="395" t="s">
        <v>275</v>
      </c>
      <c r="L25" s="395" t="s">
        <v>275</v>
      </c>
      <c r="M25" s="395" t="s">
        <v>275</v>
      </c>
      <c r="N25" s="395" t="s">
        <v>275</v>
      </c>
      <c r="O25" s="395" t="s">
        <v>275</v>
      </c>
      <c r="P25" s="395" t="s">
        <v>275</v>
      </c>
      <c r="Q25" s="370">
        <v>22.7</v>
      </c>
      <c r="R25" s="371">
        <v>180</v>
      </c>
    </row>
    <row r="26" spans="1:18" ht="15" customHeight="1" x14ac:dyDescent="0.3">
      <c r="A26" s="597" t="s">
        <v>276</v>
      </c>
      <c r="B26" s="396" t="s">
        <v>53</v>
      </c>
      <c r="C26" s="397" t="s">
        <v>32</v>
      </c>
      <c r="D26" s="397"/>
      <c r="E26" s="348" t="s">
        <v>271</v>
      </c>
      <c r="F26" s="348" t="s">
        <v>271</v>
      </c>
      <c r="G26" s="348" t="s">
        <v>271</v>
      </c>
      <c r="H26" s="348" t="s">
        <v>271</v>
      </c>
      <c r="I26" s="348" t="s">
        <v>271</v>
      </c>
      <c r="J26" s="348" t="s">
        <v>271</v>
      </c>
      <c r="K26" s="348" t="s">
        <v>271</v>
      </c>
      <c r="L26" s="348" t="s">
        <v>271</v>
      </c>
      <c r="M26" s="348" t="s">
        <v>271</v>
      </c>
      <c r="N26" s="348" t="s">
        <v>271</v>
      </c>
      <c r="O26" s="348" t="s">
        <v>271</v>
      </c>
      <c r="P26" s="348" t="s">
        <v>271</v>
      </c>
      <c r="Q26" s="349">
        <v>70</v>
      </c>
      <c r="R26" s="350">
        <v>670</v>
      </c>
    </row>
    <row r="27" spans="1:18" ht="15" customHeight="1" x14ac:dyDescent="0.3">
      <c r="A27" s="598"/>
      <c r="B27" s="398" t="s">
        <v>56</v>
      </c>
      <c r="C27" s="352" t="s">
        <v>32</v>
      </c>
      <c r="D27" s="352"/>
      <c r="E27" s="353" t="s">
        <v>271</v>
      </c>
      <c r="F27" s="353" t="s">
        <v>271</v>
      </c>
      <c r="G27" s="353" t="s">
        <v>271</v>
      </c>
      <c r="H27" s="353" t="s">
        <v>271</v>
      </c>
      <c r="I27" s="353" t="s">
        <v>271</v>
      </c>
      <c r="J27" s="353" t="s">
        <v>271</v>
      </c>
      <c r="K27" s="353" t="s">
        <v>271</v>
      </c>
      <c r="L27" s="353" t="s">
        <v>271</v>
      </c>
      <c r="M27" s="353" t="s">
        <v>271</v>
      </c>
      <c r="N27" s="353" t="s">
        <v>271</v>
      </c>
      <c r="O27" s="353" t="s">
        <v>271</v>
      </c>
      <c r="P27" s="353" t="s">
        <v>271</v>
      </c>
      <c r="Q27" s="354">
        <v>16</v>
      </c>
      <c r="R27" s="355">
        <v>500</v>
      </c>
    </row>
    <row r="28" spans="1:18" ht="15" customHeight="1" x14ac:dyDescent="0.3">
      <c r="A28" s="598"/>
      <c r="B28" s="398" t="s">
        <v>57</v>
      </c>
      <c r="C28" s="352" t="s">
        <v>32</v>
      </c>
      <c r="D28" s="352"/>
      <c r="E28" s="353" t="s">
        <v>271</v>
      </c>
      <c r="F28" s="353" t="s">
        <v>271</v>
      </c>
      <c r="G28" s="353" t="s">
        <v>271</v>
      </c>
      <c r="H28" s="353" t="s">
        <v>271</v>
      </c>
      <c r="I28" s="353" t="s">
        <v>271</v>
      </c>
      <c r="J28" s="353" t="s">
        <v>271</v>
      </c>
      <c r="K28" s="353" t="s">
        <v>271</v>
      </c>
      <c r="L28" s="353" t="s">
        <v>271</v>
      </c>
      <c r="M28" s="353" t="s">
        <v>271</v>
      </c>
      <c r="N28" s="353" t="s">
        <v>271</v>
      </c>
      <c r="O28" s="353" t="s">
        <v>271</v>
      </c>
      <c r="P28" s="353" t="s">
        <v>271</v>
      </c>
      <c r="Q28" s="354">
        <v>44</v>
      </c>
      <c r="R28" s="355">
        <v>640</v>
      </c>
    </row>
    <row r="29" spans="1:18" ht="15" customHeight="1" x14ac:dyDescent="0.3">
      <c r="A29" s="598"/>
      <c r="B29" s="398" t="s">
        <v>58</v>
      </c>
      <c r="C29" s="352" t="s">
        <v>32</v>
      </c>
      <c r="D29" s="352"/>
      <c r="E29" s="353" t="s">
        <v>271</v>
      </c>
      <c r="F29" s="353" t="s">
        <v>271</v>
      </c>
      <c r="G29" s="353" t="s">
        <v>271</v>
      </c>
      <c r="H29" s="353" t="s">
        <v>271</v>
      </c>
      <c r="I29" s="353" t="s">
        <v>271</v>
      </c>
      <c r="J29" s="353" t="s">
        <v>271</v>
      </c>
      <c r="K29" s="353" t="s">
        <v>271</v>
      </c>
      <c r="L29" s="353" t="s">
        <v>271</v>
      </c>
      <c r="M29" s="353" t="s">
        <v>271</v>
      </c>
      <c r="N29" s="353" t="s">
        <v>271</v>
      </c>
      <c r="O29" s="353" t="s">
        <v>271</v>
      </c>
      <c r="P29" s="353" t="s">
        <v>271</v>
      </c>
      <c r="Q29" s="354">
        <v>85.3</v>
      </c>
      <c r="R29" s="355">
        <v>1100</v>
      </c>
    </row>
    <row r="30" spans="1:18" ht="15" customHeight="1" x14ac:dyDescent="0.3">
      <c r="A30" s="598"/>
      <c r="B30" s="398" t="s">
        <v>59</v>
      </c>
      <c r="C30" s="352" t="s">
        <v>32</v>
      </c>
      <c r="D30" s="352"/>
      <c r="E30" s="353" t="s">
        <v>271</v>
      </c>
      <c r="F30" s="353" t="s">
        <v>271</v>
      </c>
      <c r="G30" s="353" t="s">
        <v>271</v>
      </c>
      <c r="H30" s="353" t="s">
        <v>271</v>
      </c>
      <c r="I30" s="353" t="s">
        <v>271</v>
      </c>
      <c r="J30" s="353">
        <v>2.2599999999999998</v>
      </c>
      <c r="K30" s="353" t="s">
        <v>271</v>
      </c>
      <c r="L30" s="353" t="s">
        <v>271</v>
      </c>
      <c r="M30" s="353" t="s">
        <v>271</v>
      </c>
      <c r="N30" s="353" t="s">
        <v>271</v>
      </c>
      <c r="O30" s="353" t="s">
        <v>271</v>
      </c>
      <c r="P30" s="353" t="s">
        <v>271</v>
      </c>
      <c r="Q30" s="354">
        <v>280</v>
      </c>
      <c r="R30" s="355">
        <v>690</v>
      </c>
    </row>
    <row r="31" spans="1:18" ht="15" customHeight="1" x14ac:dyDescent="0.3">
      <c r="A31" s="598"/>
      <c r="B31" s="398" t="s">
        <v>60</v>
      </c>
      <c r="C31" s="352" t="s">
        <v>32</v>
      </c>
      <c r="D31" s="352"/>
      <c r="E31" s="353" t="s">
        <v>271</v>
      </c>
      <c r="F31" s="353" t="s">
        <v>271</v>
      </c>
      <c r="G31" s="353" t="s">
        <v>271</v>
      </c>
      <c r="H31" s="353" t="s">
        <v>271</v>
      </c>
      <c r="I31" s="353" t="s">
        <v>271</v>
      </c>
      <c r="J31" s="353">
        <v>3.33</v>
      </c>
      <c r="K31" s="353" t="s">
        <v>271</v>
      </c>
      <c r="L31" s="353" t="s">
        <v>271</v>
      </c>
      <c r="M31" s="353" t="s">
        <v>271</v>
      </c>
      <c r="N31" s="353" t="s">
        <v>271</v>
      </c>
      <c r="O31" s="353" t="s">
        <v>271</v>
      </c>
      <c r="P31" s="353" t="s">
        <v>271</v>
      </c>
      <c r="Q31" s="354">
        <v>230</v>
      </c>
      <c r="R31" s="355">
        <v>760</v>
      </c>
    </row>
    <row r="32" spans="1:18" ht="15" customHeight="1" x14ac:dyDescent="0.3">
      <c r="A32" s="598"/>
      <c r="B32" s="398" t="s">
        <v>61</v>
      </c>
      <c r="C32" s="352" t="s">
        <v>32</v>
      </c>
      <c r="D32" s="352"/>
      <c r="E32" s="353" t="s">
        <v>271</v>
      </c>
      <c r="F32" s="353" t="s">
        <v>271</v>
      </c>
      <c r="G32" s="353" t="s">
        <v>271</v>
      </c>
      <c r="H32" s="353" t="s">
        <v>271</v>
      </c>
      <c r="I32" s="353" t="s">
        <v>271</v>
      </c>
      <c r="J32" s="353">
        <v>2.2400000000000002</v>
      </c>
      <c r="K32" s="353" t="s">
        <v>271</v>
      </c>
      <c r="L32" s="353" t="s">
        <v>271</v>
      </c>
      <c r="M32" s="353" t="s">
        <v>271</v>
      </c>
      <c r="N32" s="353" t="s">
        <v>271</v>
      </c>
      <c r="O32" s="353" t="s">
        <v>271</v>
      </c>
      <c r="P32" s="353" t="s">
        <v>271</v>
      </c>
      <c r="Q32" s="354">
        <v>300</v>
      </c>
      <c r="R32" s="355">
        <v>850</v>
      </c>
    </row>
    <row r="33" spans="1:18" ht="15" customHeight="1" x14ac:dyDescent="0.3">
      <c r="A33" s="598"/>
      <c r="B33" s="398" t="s">
        <v>62</v>
      </c>
      <c r="C33" s="352" t="s">
        <v>32</v>
      </c>
      <c r="D33" s="352"/>
      <c r="E33" s="353" t="s">
        <v>271</v>
      </c>
      <c r="F33" s="353" t="s">
        <v>271</v>
      </c>
      <c r="G33" s="353" t="s">
        <v>271</v>
      </c>
      <c r="H33" s="353" t="s">
        <v>271</v>
      </c>
      <c r="I33" s="353" t="s">
        <v>271</v>
      </c>
      <c r="J33" s="353" t="s">
        <v>271</v>
      </c>
      <c r="K33" s="353" t="s">
        <v>271</v>
      </c>
      <c r="L33" s="353" t="s">
        <v>271</v>
      </c>
      <c r="M33" s="353" t="s">
        <v>271</v>
      </c>
      <c r="N33" s="353" t="s">
        <v>271</v>
      </c>
      <c r="O33" s="353" t="s">
        <v>271</v>
      </c>
      <c r="P33" s="353" t="s">
        <v>271</v>
      </c>
      <c r="Q33" s="354">
        <v>43</v>
      </c>
      <c r="R33" s="355">
        <v>140</v>
      </c>
    </row>
    <row r="34" spans="1:18" ht="15" customHeight="1" x14ac:dyDescent="0.3">
      <c r="A34" s="598"/>
      <c r="B34" s="398" t="s">
        <v>63</v>
      </c>
      <c r="C34" s="352" t="s">
        <v>32</v>
      </c>
      <c r="D34" s="352"/>
      <c r="E34" s="353" t="s">
        <v>271</v>
      </c>
      <c r="F34" s="353" t="s">
        <v>271</v>
      </c>
      <c r="G34" s="353" t="s">
        <v>271</v>
      </c>
      <c r="H34" s="353" t="s">
        <v>271</v>
      </c>
      <c r="I34" s="353">
        <v>4.08</v>
      </c>
      <c r="J34" s="353" t="s">
        <v>271</v>
      </c>
      <c r="K34" s="353" t="s">
        <v>271</v>
      </c>
      <c r="L34" s="353" t="s">
        <v>271</v>
      </c>
      <c r="M34" s="353" t="s">
        <v>271</v>
      </c>
      <c r="N34" s="353" t="s">
        <v>271</v>
      </c>
      <c r="O34" s="353" t="s">
        <v>271</v>
      </c>
      <c r="P34" s="353" t="s">
        <v>271</v>
      </c>
      <c r="Q34" s="354">
        <v>240</v>
      </c>
      <c r="R34" s="355">
        <v>1500</v>
      </c>
    </row>
    <row r="35" spans="1:18" ht="15" customHeight="1" x14ac:dyDescent="0.3">
      <c r="A35" s="598"/>
      <c r="B35" s="398" t="s">
        <v>64</v>
      </c>
      <c r="C35" s="352" t="s">
        <v>32</v>
      </c>
      <c r="D35" s="352"/>
      <c r="E35" s="353" t="s">
        <v>271</v>
      </c>
      <c r="F35" s="353">
        <v>2.84</v>
      </c>
      <c r="G35" s="353" t="s">
        <v>271</v>
      </c>
      <c r="H35" s="353" t="s">
        <v>271</v>
      </c>
      <c r="I35" s="353">
        <v>3.63</v>
      </c>
      <c r="J35" s="353">
        <v>2.4900000000000002</v>
      </c>
      <c r="K35" s="353" t="s">
        <v>271</v>
      </c>
      <c r="L35" s="353" t="s">
        <v>271</v>
      </c>
      <c r="M35" s="353" t="s">
        <v>271</v>
      </c>
      <c r="N35" s="353" t="s">
        <v>271</v>
      </c>
      <c r="O35" s="353" t="s">
        <v>271</v>
      </c>
      <c r="P35" s="353" t="s">
        <v>271</v>
      </c>
      <c r="Q35" s="354">
        <v>600</v>
      </c>
      <c r="R35" s="355">
        <v>5100</v>
      </c>
    </row>
    <row r="36" spans="1:18" ht="15" customHeight="1" x14ac:dyDescent="0.3">
      <c r="A36" s="598"/>
      <c r="B36" s="398" t="s">
        <v>65</v>
      </c>
      <c r="C36" s="352" t="s">
        <v>32</v>
      </c>
      <c r="D36" s="352"/>
      <c r="E36" s="353" t="s">
        <v>271</v>
      </c>
      <c r="F36" s="353" t="s">
        <v>271</v>
      </c>
      <c r="G36" s="353" t="s">
        <v>271</v>
      </c>
      <c r="H36" s="353" t="s">
        <v>271</v>
      </c>
      <c r="I36" s="353" t="s">
        <v>271</v>
      </c>
      <c r="J36" s="353" t="s">
        <v>271</v>
      </c>
      <c r="K36" s="353" t="s">
        <v>271</v>
      </c>
      <c r="L36" s="353" t="s">
        <v>271</v>
      </c>
      <c r="M36" s="353" t="s">
        <v>271</v>
      </c>
      <c r="N36" s="353" t="s">
        <v>271</v>
      </c>
      <c r="O36" s="353" t="s">
        <v>271</v>
      </c>
      <c r="P36" s="353" t="s">
        <v>271</v>
      </c>
      <c r="Q36" s="354">
        <v>19</v>
      </c>
      <c r="R36" s="355">
        <v>540</v>
      </c>
    </row>
    <row r="37" spans="1:18" ht="15" customHeight="1" x14ac:dyDescent="0.3">
      <c r="A37" s="598"/>
      <c r="B37" s="398" t="s">
        <v>66</v>
      </c>
      <c r="C37" s="352" t="s">
        <v>32</v>
      </c>
      <c r="D37" s="352"/>
      <c r="E37" s="353" t="s">
        <v>271</v>
      </c>
      <c r="F37" s="353" t="s">
        <v>271</v>
      </c>
      <c r="G37" s="353" t="s">
        <v>271</v>
      </c>
      <c r="H37" s="353" t="s">
        <v>271</v>
      </c>
      <c r="I37" s="353" t="s">
        <v>271</v>
      </c>
      <c r="J37" s="353" t="s">
        <v>271</v>
      </c>
      <c r="K37" s="353" t="s">
        <v>271</v>
      </c>
      <c r="L37" s="353" t="s">
        <v>271</v>
      </c>
      <c r="M37" s="353" t="s">
        <v>271</v>
      </c>
      <c r="N37" s="353" t="s">
        <v>271</v>
      </c>
      <c r="O37" s="353" t="s">
        <v>271</v>
      </c>
      <c r="P37" s="353" t="s">
        <v>271</v>
      </c>
      <c r="Q37" s="354">
        <v>160</v>
      </c>
      <c r="R37" s="355">
        <v>2100</v>
      </c>
    </row>
    <row r="38" spans="1:18" ht="15" customHeight="1" x14ac:dyDescent="0.3">
      <c r="A38" s="598"/>
      <c r="B38" s="398" t="s">
        <v>67</v>
      </c>
      <c r="C38" s="374" t="s">
        <v>32</v>
      </c>
      <c r="D38" s="374"/>
      <c r="E38" s="353" t="s">
        <v>271</v>
      </c>
      <c r="F38" s="353">
        <v>2.79</v>
      </c>
      <c r="G38" s="353" t="s">
        <v>271</v>
      </c>
      <c r="H38" s="353" t="s">
        <v>271</v>
      </c>
      <c r="I38" s="353">
        <v>3.46</v>
      </c>
      <c r="J38" s="353">
        <v>2.2200000000000002</v>
      </c>
      <c r="K38" s="353" t="s">
        <v>271</v>
      </c>
      <c r="L38" s="353" t="s">
        <v>271</v>
      </c>
      <c r="M38" s="353" t="s">
        <v>271</v>
      </c>
      <c r="N38" s="353" t="s">
        <v>271</v>
      </c>
      <c r="O38" s="353" t="s">
        <v>271</v>
      </c>
      <c r="P38" s="353" t="s">
        <v>271</v>
      </c>
      <c r="Q38" s="354">
        <v>665</v>
      </c>
      <c r="R38" s="355">
        <v>2600</v>
      </c>
    </row>
    <row r="39" spans="1:18" ht="15" customHeight="1" thickBot="1" x14ac:dyDescent="0.35">
      <c r="A39" s="599"/>
      <c r="B39" s="399" t="s">
        <v>68</v>
      </c>
      <c r="C39" s="376" t="s">
        <v>32</v>
      </c>
      <c r="D39" s="376"/>
      <c r="E39" s="365" t="s">
        <v>271</v>
      </c>
      <c r="F39" s="365">
        <v>5.63</v>
      </c>
      <c r="G39" s="365" t="s">
        <v>271</v>
      </c>
      <c r="H39" s="365" t="s">
        <v>271</v>
      </c>
      <c r="I39" s="365">
        <v>11.17</v>
      </c>
      <c r="J39" s="365">
        <v>12.54</v>
      </c>
      <c r="K39" s="365" t="s">
        <v>271</v>
      </c>
      <c r="L39" s="365" t="s">
        <v>271</v>
      </c>
      <c r="M39" s="365" t="s">
        <v>271</v>
      </c>
      <c r="N39" s="365" t="s">
        <v>271</v>
      </c>
      <c r="O39" s="365" t="s">
        <v>271</v>
      </c>
      <c r="P39" s="365" t="s">
        <v>271</v>
      </c>
      <c r="Q39" s="359">
        <v>4000</v>
      </c>
      <c r="R39" s="360" t="s">
        <v>14</v>
      </c>
    </row>
    <row r="40" spans="1:18" ht="15" customHeight="1" thickBot="1" x14ac:dyDescent="0.35">
      <c r="A40" s="366" t="s">
        <v>277</v>
      </c>
      <c r="B40" s="400" t="s">
        <v>277</v>
      </c>
      <c r="C40" s="401" t="s">
        <v>32</v>
      </c>
      <c r="D40" s="401"/>
      <c r="E40" s="395" t="s">
        <v>271</v>
      </c>
      <c r="F40" s="395" t="s">
        <v>271</v>
      </c>
      <c r="G40" s="395" t="s">
        <v>271</v>
      </c>
      <c r="H40" s="395" t="s">
        <v>271</v>
      </c>
      <c r="I40" s="395" t="s">
        <v>271</v>
      </c>
      <c r="J40" s="395" t="s">
        <v>271</v>
      </c>
      <c r="K40" s="395" t="s">
        <v>271</v>
      </c>
      <c r="L40" s="395" t="s">
        <v>271</v>
      </c>
      <c r="M40" s="395" t="s">
        <v>271</v>
      </c>
      <c r="N40" s="395" t="s">
        <v>271</v>
      </c>
      <c r="O40" s="395" t="s">
        <v>271</v>
      </c>
      <c r="P40" s="395" t="s">
        <v>271</v>
      </c>
      <c r="Q40" s="370">
        <v>100</v>
      </c>
      <c r="R40" s="371">
        <v>1000</v>
      </c>
    </row>
    <row r="41" spans="1:18" ht="15" customHeight="1" x14ac:dyDescent="0.3">
      <c r="A41" s="597" t="s">
        <v>278</v>
      </c>
      <c r="B41" s="390" t="s">
        <v>279</v>
      </c>
      <c r="C41" s="347" t="s">
        <v>73</v>
      </c>
      <c r="D41" s="347"/>
      <c r="E41" s="348">
        <v>1.94</v>
      </c>
      <c r="F41" s="348">
        <v>1.59</v>
      </c>
      <c r="G41" s="348">
        <v>1.76</v>
      </c>
      <c r="H41" s="348">
        <v>0.55000000000000004</v>
      </c>
      <c r="I41" s="348">
        <v>1.4</v>
      </c>
      <c r="J41" s="348">
        <v>1.94</v>
      </c>
      <c r="K41" s="348">
        <v>0.98</v>
      </c>
      <c r="L41" s="348">
        <v>0.41</v>
      </c>
      <c r="M41" s="348">
        <v>0.94</v>
      </c>
      <c r="N41" s="348">
        <v>0.96</v>
      </c>
      <c r="O41" s="348">
        <v>2.38</v>
      </c>
      <c r="P41" s="348">
        <v>1.1599999999999999</v>
      </c>
      <c r="Q41" s="577">
        <v>10</v>
      </c>
      <c r="R41" s="578"/>
    </row>
    <row r="42" spans="1:18" ht="15" customHeight="1" x14ac:dyDescent="0.3">
      <c r="A42" s="598"/>
      <c r="B42" s="391" t="s">
        <v>75</v>
      </c>
      <c r="C42" s="352" t="s">
        <v>19</v>
      </c>
      <c r="D42" s="352"/>
      <c r="E42" s="353">
        <v>677</v>
      </c>
      <c r="F42" s="353">
        <v>682</v>
      </c>
      <c r="G42" s="353">
        <v>442</v>
      </c>
      <c r="H42" s="353">
        <v>599</v>
      </c>
      <c r="I42" s="353">
        <v>541</v>
      </c>
      <c r="J42" s="353">
        <v>601</v>
      </c>
      <c r="K42" s="353">
        <v>188</v>
      </c>
      <c r="L42" s="353">
        <v>133</v>
      </c>
      <c r="M42" s="353">
        <v>154</v>
      </c>
      <c r="N42" s="353">
        <v>128</v>
      </c>
      <c r="O42" s="353">
        <v>280</v>
      </c>
      <c r="P42" s="353">
        <v>198</v>
      </c>
      <c r="Q42" s="579">
        <v>2000</v>
      </c>
      <c r="R42" s="580"/>
    </row>
    <row r="43" spans="1:18" ht="15" customHeight="1" thickBot="1" x14ac:dyDescent="0.35">
      <c r="A43" s="599"/>
      <c r="B43" s="392" t="s">
        <v>74</v>
      </c>
      <c r="C43" s="364" t="s">
        <v>19</v>
      </c>
      <c r="D43" s="364"/>
      <c r="E43" s="365">
        <v>690.1</v>
      </c>
      <c r="F43" s="365">
        <v>712.4</v>
      </c>
      <c r="G43" s="365">
        <v>497.5</v>
      </c>
      <c r="H43" s="365">
        <v>638.29999999999995</v>
      </c>
      <c r="I43" s="365">
        <v>545.1</v>
      </c>
      <c r="J43" s="365">
        <v>691.9</v>
      </c>
      <c r="K43" s="365">
        <v>215.6</v>
      </c>
      <c r="L43" s="365">
        <v>178.9</v>
      </c>
      <c r="M43" s="365">
        <v>211.4</v>
      </c>
      <c r="N43" s="365">
        <v>180.3</v>
      </c>
      <c r="O43" s="365">
        <v>287.10000000000002</v>
      </c>
      <c r="P43" s="365">
        <v>239.5</v>
      </c>
      <c r="Q43" s="581">
        <v>4800</v>
      </c>
      <c r="R43" s="582"/>
    </row>
    <row r="44" spans="1:18" ht="15" customHeight="1" x14ac:dyDescent="0.3">
      <c r="A44" s="600" t="s">
        <v>281</v>
      </c>
      <c r="B44" s="402" t="s">
        <v>282</v>
      </c>
      <c r="C44" s="381" t="s">
        <v>73</v>
      </c>
      <c r="D44" s="381"/>
      <c r="E44" s="348">
        <v>0</v>
      </c>
      <c r="F44" s="348">
        <v>0</v>
      </c>
      <c r="G44" s="348">
        <v>0</v>
      </c>
      <c r="H44" s="348">
        <v>0</v>
      </c>
      <c r="I44" s="348">
        <v>0</v>
      </c>
      <c r="J44" s="348">
        <v>0</v>
      </c>
      <c r="K44" s="348">
        <v>0</v>
      </c>
      <c r="L44" s="348">
        <v>0</v>
      </c>
      <c r="M44" s="348">
        <v>0</v>
      </c>
      <c r="N44" s="348">
        <v>0</v>
      </c>
      <c r="O44" s="348">
        <v>0</v>
      </c>
      <c r="P44" s="348">
        <v>0</v>
      </c>
      <c r="Q44" s="577" t="s">
        <v>14</v>
      </c>
      <c r="R44" s="578"/>
    </row>
    <row r="45" spans="1:18" ht="15" customHeight="1" x14ac:dyDescent="0.3">
      <c r="A45" s="601"/>
      <c r="B45" s="403" t="s">
        <v>283</v>
      </c>
      <c r="C45" s="374" t="s">
        <v>73</v>
      </c>
      <c r="D45" s="374"/>
      <c r="E45" s="353">
        <v>0</v>
      </c>
      <c r="F45" s="353">
        <v>0</v>
      </c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579" t="s">
        <v>14</v>
      </c>
      <c r="R45" s="580"/>
    </row>
    <row r="46" spans="1:18" ht="15" customHeight="1" x14ac:dyDescent="0.3">
      <c r="A46" s="601"/>
      <c r="B46" s="403" t="s">
        <v>284</v>
      </c>
      <c r="C46" s="374" t="s">
        <v>73</v>
      </c>
      <c r="D46" s="374"/>
      <c r="E46" s="353">
        <v>0</v>
      </c>
      <c r="F46" s="353">
        <v>0</v>
      </c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0.3</v>
      </c>
      <c r="N46" s="353">
        <v>0</v>
      </c>
      <c r="O46" s="353">
        <v>0</v>
      </c>
      <c r="P46" s="353">
        <v>0</v>
      </c>
      <c r="Q46" s="579" t="s">
        <v>14</v>
      </c>
      <c r="R46" s="580"/>
    </row>
    <row r="47" spans="1:18" ht="15" customHeight="1" x14ac:dyDescent="0.3">
      <c r="A47" s="601"/>
      <c r="B47" s="403" t="s">
        <v>285</v>
      </c>
      <c r="C47" s="374" t="s">
        <v>73</v>
      </c>
      <c r="D47" s="374"/>
      <c r="E47" s="353">
        <v>0</v>
      </c>
      <c r="F47" s="353">
        <v>0</v>
      </c>
      <c r="G47" s="353">
        <v>1.42</v>
      </c>
      <c r="H47" s="353">
        <v>0.95</v>
      </c>
      <c r="I47" s="353">
        <v>0</v>
      </c>
      <c r="J47" s="353">
        <v>0</v>
      </c>
      <c r="K47" s="353">
        <v>16.16</v>
      </c>
      <c r="L47" s="353">
        <v>21.41</v>
      </c>
      <c r="M47" s="353">
        <v>28.99</v>
      </c>
      <c r="N47" s="353">
        <v>22.4</v>
      </c>
      <c r="O47" s="353">
        <v>12.66</v>
      </c>
      <c r="P47" s="353">
        <v>16.88</v>
      </c>
      <c r="Q47" s="579" t="s">
        <v>14</v>
      </c>
      <c r="R47" s="580"/>
    </row>
    <row r="48" spans="1:18" ht="15" customHeight="1" x14ac:dyDescent="0.3">
      <c r="A48" s="601"/>
      <c r="B48" s="403" t="s">
        <v>286</v>
      </c>
      <c r="C48" s="374" t="s">
        <v>73</v>
      </c>
      <c r="D48" s="374"/>
      <c r="E48" s="353">
        <v>2.3199999999999998</v>
      </c>
      <c r="F48" s="353">
        <v>2.36</v>
      </c>
      <c r="G48" s="353">
        <v>10.25</v>
      </c>
      <c r="H48" s="353">
        <v>11.58</v>
      </c>
      <c r="I48" s="353">
        <v>4.4800000000000004</v>
      </c>
      <c r="J48" s="353">
        <v>0.99</v>
      </c>
      <c r="K48" s="353">
        <v>40.229999999999997</v>
      </c>
      <c r="L48" s="353">
        <v>64.98</v>
      </c>
      <c r="M48" s="353">
        <v>43.3</v>
      </c>
      <c r="N48" s="353">
        <v>50.29</v>
      </c>
      <c r="O48" s="353">
        <v>24.22</v>
      </c>
      <c r="P48" s="353">
        <v>34.04</v>
      </c>
      <c r="Q48" s="579" t="s">
        <v>14</v>
      </c>
      <c r="R48" s="580"/>
    </row>
    <row r="49" spans="1:18" ht="15" customHeight="1" x14ac:dyDescent="0.3">
      <c r="A49" s="601"/>
      <c r="B49" s="403" t="s">
        <v>287</v>
      </c>
      <c r="C49" s="374" t="s">
        <v>73</v>
      </c>
      <c r="D49" s="374"/>
      <c r="E49" s="353">
        <v>82.73</v>
      </c>
      <c r="F49" s="353">
        <v>82.09</v>
      </c>
      <c r="G49" s="353">
        <v>74.41</v>
      </c>
      <c r="H49" s="353">
        <v>74.989999999999995</v>
      </c>
      <c r="I49" s="353">
        <v>80.42</v>
      </c>
      <c r="J49" s="353">
        <v>83.14</v>
      </c>
      <c r="K49" s="353">
        <v>36.76</v>
      </c>
      <c r="L49" s="353">
        <v>10.71</v>
      </c>
      <c r="M49" s="353">
        <v>22.54</v>
      </c>
      <c r="N49" s="353">
        <v>22.46</v>
      </c>
      <c r="O49" s="353">
        <v>54.33</v>
      </c>
      <c r="P49" s="353">
        <v>42.29</v>
      </c>
      <c r="Q49" s="579" t="s">
        <v>14</v>
      </c>
      <c r="R49" s="580"/>
    </row>
    <row r="50" spans="1:18" ht="15" customHeight="1" thickBot="1" x14ac:dyDescent="0.35">
      <c r="A50" s="585"/>
      <c r="B50" s="404" t="s">
        <v>288</v>
      </c>
      <c r="C50" s="376" t="s">
        <v>73</v>
      </c>
      <c r="D50" s="376"/>
      <c r="E50" s="365">
        <v>14.95</v>
      </c>
      <c r="F50" s="365">
        <v>15.55</v>
      </c>
      <c r="G50" s="365">
        <v>13.92</v>
      </c>
      <c r="H50" s="365">
        <v>12.48</v>
      </c>
      <c r="I50" s="365">
        <v>15.1</v>
      </c>
      <c r="J50" s="365">
        <v>15.87</v>
      </c>
      <c r="K50" s="365">
        <v>6.85</v>
      </c>
      <c r="L50" s="365">
        <v>2.9</v>
      </c>
      <c r="M50" s="365">
        <v>4.87</v>
      </c>
      <c r="N50" s="365">
        <v>4.8499999999999996</v>
      </c>
      <c r="O50" s="365">
        <v>8.7899999999999991</v>
      </c>
      <c r="P50" s="365">
        <v>6.79</v>
      </c>
      <c r="Q50" s="581" t="s">
        <v>14</v>
      </c>
      <c r="R50" s="582"/>
    </row>
  </sheetData>
  <mergeCells count="23">
    <mergeCell ref="A44:A50"/>
    <mergeCell ref="Q44:R44"/>
    <mergeCell ref="Q45:R45"/>
    <mergeCell ref="Q46:R46"/>
    <mergeCell ref="Q47:R47"/>
    <mergeCell ref="Q48:R48"/>
    <mergeCell ref="Q49:R49"/>
    <mergeCell ref="Q50:R50"/>
    <mergeCell ref="A6:A13"/>
    <mergeCell ref="A14:A24"/>
    <mergeCell ref="A26:A39"/>
    <mergeCell ref="A41:A43"/>
    <mergeCell ref="Q41:R41"/>
    <mergeCell ref="Q42:R42"/>
    <mergeCell ref="Q43:R43"/>
    <mergeCell ref="A1:D1"/>
    <mergeCell ref="Q1:R3"/>
    <mergeCell ref="A2:D2"/>
    <mergeCell ref="A3:D3"/>
    <mergeCell ref="A4:D4"/>
    <mergeCell ref="Q4:Q5"/>
    <mergeCell ref="R4:R5"/>
    <mergeCell ref="A5:B5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topLeftCell="A28" zoomScale="80" zoomScaleNormal="80" workbookViewId="0">
      <selection activeCell="I7" sqref="I7"/>
    </sheetView>
  </sheetViews>
  <sheetFormatPr defaultColWidth="8.88671875" defaultRowHeight="14.4" x14ac:dyDescent="0.3"/>
  <cols>
    <col min="1" max="1" width="21.88671875" style="339" bestFit="1" customWidth="1"/>
    <col min="2" max="2" width="32.109375" style="339" bestFit="1" customWidth="1"/>
    <col min="3" max="3" width="7.88671875" style="339" customWidth="1"/>
    <col min="4" max="14" width="12.6640625" style="339" customWidth="1"/>
    <col min="15" max="15" width="11.88671875" style="339" customWidth="1"/>
    <col min="16" max="16" width="12.88671875" style="339" customWidth="1"/>
    <col min="17" max="16384" width="8.88671875" style="339"/>
  </cols>
  <sheetData>
    <row r="1" spans="1:18" ht="18.75" customHeight="1" x14ac:dyDescent="0.3">
      <c r="A1" s="561" t="s">
        <v>239</v>
      </c>
      <c r="B1" s="561"/>
      <c r="C1" s="561"/>
      <c r="D1" s="561"/>
      <c r="E1" s="338" t="s">
        <v>240</v>
      </c>
      <c r="F1" s="338" t="s">
        <v>241</v>
      </c>
      <c r="G1" s="338" t="s">
        <v>242</v>
      </c>
      <c r="H1" s="338" t="s">
        <v>243</v>
      </c>
      <c r="I1" s="338" t="s">
        <v>244</v>
      </c>
      <c r="J1" s="338" t="s">
        <v>245</v>
      </c>
      <c r="K1" s="338" t="s">
        <v>246</v>
      </c>
      <c r="L1" s="338" t="s">
        <v>247</v>
      </c>
      <c r="M1" s="338" t="s">
        <v>248</v>
      </c>
      <c r="N1" s="338" t="s">
        <v>249</v>
      </c>
      <c r="O1" s="338" t="s">
        <v>250</v>
      </c>
      <c r="P1" s="338" t="s">
        <v>251</v>
      </c>
      <c r="Q1" s="562" t="s">
        <v>3</v>
      </c>
      <c r="R1" s="562"/>
    </row>
    <row r="2" spans="1:18" ht="14.4" customHeight="1" x14ac:dyDescent="0.3">
      <c r="A2" s="561" t="s">
        <v>252</v>
      </c>
      <c r="B2" s="561"/>
      <c r="C2" s="561"/>
      <c r="D2" s="561"/>
      <c r="E2" s="340">
        <v>2435201</v>
      </c>
      <c r="F2" s="340">
        <v>2435213</v>
      </c>
      <c r="G2" s="340">
        <v>2435205</v>
      </c>
      <c r="H2" s="340">
        <v>2435199</v>
      </c>
      <c r="I2" s="340">
        <v>2435219</v>
      </c>
      <c r="J2" s="340">
        <v>2435209</v>
      </c>
      <c r="K2" s="340">
        <v>2435221</v>
      </c>
      <c r="L2" s="340">
        <v>2435211</v>
      </c>
      <c r="M2" s="340">
        <v>2435203</v>
      </c>
      <c r="N2" s="340">
        <v>2435217</v>
      </c>
      <c r="O2" s="340">
        <v>2435197</v>
      </c>
      <c r="P2" s="341">
        <v>2435215</v>
      </c>
      <c r="Q2" s="562"/>
      <c r="R2" s="562"/>
    </row>
    <row r="3" spans="1:18" x14ac:dyDescent="0.3">
      <c r="A3" s="563" t="s">
        <v>265</v>
      </c>
      <c r="B3" s="563"/>
      <c r="C3" s="563"/>
      <c r="D3" s="563"/>
      <c r="E3" s="342" t="s">
        <v>290</v>
      </c>
      <c r="F3" s="342" t="s">
        <v>290</v>
      </c>
      <c r="G3" s="342" t="s">
        <v>290</v>
      </c>
      <c r="H3" s="342" t="s">
        <v>290</v>
      </c>
      <c r="I3" s="342" t="s">
        <v>290</v>
      </c>
      <c r="J3" s="342" t="s">
        <v>290</v>
      </c>
      <c r="K3" s="342" t="s">
        <v>290</v>
      </c>
      <c r="L3" s="342" t="s">
        <v>290</v>
      </c>
      <c r="M3" s="342" t="s">
        <v>290</v>
      </c>
      <c r="N3" s="342" t="s">
        <v>290</v>
      </c>
      <c r="O3" s="342" t="s">
        <v>290</v>
      </c>
      <c r="P3" s="342" t="s">
        <v>290</v>
      </c>
      <c r="Q3" s="562"/>
      <c r="R3" s="562"/>
    </row>
    <row r="4" spans="1:18" x14ac:dyDescent="0.3">
      <c r="A4" s="564" t="s">
        <v>266</v>
      </c>
      <c r="B4" s="565"/>
      <c r="C4" s="565"/>
      <c r="D4" s="566"/>
      <c r="E4" s="343">
        <v>0.65763888888888888</v>
      </c>
      <c r="F4" s="343">
        <v>0.67499999999999993</v>
      </c>
      <c r="G4" s="343">
        <v>0.3972222222222222</v>
      </c>
      <c r="H4" s="343">
        <v>0.43194444444444446</v>
      </c>
      <c r="I4" s="343">
        <v>0.63263888888888886</v>
      </c>
      <c r="J4" s="343">
        <v>0.61319444444444449</v>
      </c>
      <c r="K4" s="343">
        <v>0.48680555555555555</v>
      </c>
      <c r="L4" s="343">
        <v>0.4604166666666667</v>
      </c>
      <c r="M4" s="343">
        <v>0.65486111111111112</v>
      </c>
      <c r="N4" s="343">
        <v>0.67291666666666661</v>
      </c>
      <c r="O4" s="343">
        <v>0.39583333333333331</v>
      </c>
      <c r="P4" s="344">
        <v>0.43055555555555558</v>
      </c>
      <c r="Q4" s="562" t="s">
        <v>10</v>
      </c>
      <c r="R4" s="568" t="s">
        <v>11</v>
      </c>
    </row>
    <row r="5" spans="1:18" ht="15" thickBot="1" x14ac:dyDescent="0.35">
      <c r="A5" s="570" t="s">
        <v>1</v>
      </c>
      <c r="B5" s="570"/>
      <c r="C5" s="345" t="s">
        <v>2</v>
      </c>
      <c r="D5" s="345" t="s">
        <v>267</v>
      </c>
      <c r="E5" s="345" t="s">
        <v>268</v>
      </c>
      <c r="F5" s="345" t="s">
        <v>268</v>
      </c>
      <c r="G5" s="345" t="s">
        <v>268</v>
      </c>
      <c r="H5" s="345" t="s">
        <v>268</v>
      </c>
      <c r="I5" s="345" t="s">
        <v>268</v>
      </c>
      <c r="J5" s="345" t="s">
        <v>268</v>
      </c>
      <c r="K5" s="345" t="s">
        <v>268</v>
      </c>
      <c r="L5" s="345" t="s">
        <v>268</v>
      </c>
      <c r="M5" s="345" t="s">
        <v>268</v>
      </c>
      <c r="N5" s="345" t="s">
        <v>268</v>
      </c>
      <c r="O5" s="345" t="s">
        <v>268</v>
      </c>
      <c r="P5" s="345" t="s">
        <v>268</v>
      </c>
      <c r="Q5" s="567"/>
      <c r="R5" s="569"/>
    </row>
    <row r="6" spans="1:18" ht="15" customHeight="1" x14ac:dyDescent="0.3">
      <c r="A6" s="594" t="s">
        <v>269</v>
      </c>
      <c r="B6" s="387" t="s">
        <v>18</v>
      </c>
      <c r="C6" s="347" t="s">
        <v>19</v>
      </c>
      <c r="D6" s="347">
        <v>0.01</v>
      </c>
      <c r="E6" s="348" t="s">
        <v>291</v>
      </c>
      <c r="F6" s="348" t="s">
        <v>292</v>
      </c>
      <c r="G6" s="348" t="s">
        <v>293</v>
      </c>
      <c r="H6" s="348" t="s">
        <v>294</v>
      </c>
      <c r="I6" s="348" t="s">
        <v>295</v>
      </c>
      <c r="J6" s="348" t="s">
        <v>296</v>
      </c>
      <c r="K6" s="348" t="s">
        <v>297</v>
      </c>
      <c r="L6" s="348" t="s">
        <v>298</v>
      </c>
      <c r="M6" s="348" t="s">
        <v>299</v>
      </c>
      <c r="N6" s="348" t="s">
        <v>300</v>
      </c>
      <c r="O6" s="348" t="s">
        <v>301</v>
      </c>
      <c r="P6" s="348" t="s">
        <v>302</v>
      </c>
      <c r="Q6" s="349">
        <v>19</v>
      </c>
      <c r="R6" s="350">
        <v>70</v>
      </c>
    </row>
    <row r="7" spans="1:18" ht="15" customHeight="1" x14ac:dyDescent="0.3">
      <c r="A7" s="595"/>
      <c r="B7" s="388" t="s">
        <v>21</v>
      </c>
      <c r="C7" s="352" t="s">
        <v>19</v>
      </c>
      <c r="D7" s="352">
        <v>0.05</v>
      </c>
      <c r="E7" s="353" t="s">
        <v>303</v>
      </c>
      <c r="F7" s="353" t="s">
        <v>304</v>
      </c>
      <c r="G7" s="353" t="s">
        <v>305</v>
      </c>
      <c r="H7" s="353" t="s">
        <v>306</v>
      </c>
      <c r="I7" s="353" t="s">
        <v>307</v>
      </c>
      <c r="J7" s="353" t="s">
        <v>308</v>
      </c>
      <c r="K7" s="353" t="s">
        <v>309</v>
      </c>
      <c r="L7" s="353" t="s">
        <v>310</v>
      </c>
      <c r="M7" s="353" t="s">
        <v>311</v>
      </c>
      <c r="N7" s="353" t="s">
        <v>271</v>
      </c>
      <c r="O7" s="353" t="s">
        <v>312</v>
      </c>
      <c r="P7" s="353" t="s">
        <v>311</v>
      </c>
      <c r="Q7" s="354">
        <v>1.2</v>
      </c>
      <c r="R7" s="355">
        <v>7.2</v>
      </c>
    </row>
    <row r="8" spans="1:18" ht="15" customHeight="1" x14ac:dyDescent="0.3">
      <c r="A8" s="595"/>
      <c r="B8" s="388" t="s">
        <v>22</v>
      </c>
      <c r="C8" s="352" t="s">
        <v>19</v>
      </c>
      <c r="D8" s="352">
        <v>0.05</v>
      </c>
      <c r="E8" s="353" t="s">
        <v>313</v>
      </c>
      <c r="F8" s="353" t="s">
        <v>314</v>
      </c>
      <c r="G8" s="353" t="s">
        <v>315</v>
      </c>
      <c r="H8" s="353" t="s">
        <v>316</v>
      </c>
      <c r="I8" s="353" t="s">
        <v>317</v>
      </c>
      <c r="J8" s="353" t="s">
        <v>318</v>
      </c>
      <c r="K8" s="353" t="s">
        <v>319</v>
      </c>
      <c r="L8" s="353" t="s">
        <v>320</v>
      </c>
      <c r="M8" s="353" t="s">
        <v>321</v>
      </c>
      <c r="N8" s="353" t="s">
        <v>322</v>
      </c>
      <c r="O8" s="353" t="s">
        <v>323</v>
      </c>
      <c r="P8" s="353" t="s">
        <v>324</v>
      </c>
      <c r="Q8" s="354">
        <v>46.7</v>
      </c>
      <c r="R8" s="355">
        <v>218</v>
      </c>
    </row>
    <row r="9" spans="1:18" ht="15" customHeight="1" x14ac:dyDescent="0.3">
      <c r="A9" s="595"/>
      <c r="B9" s="388" t="s">
        <v>23</v>
      </c>
      <c r="C9" s="352" t="s">
        <v>19</v>
      </c>
      <c r="D9" s="352">
        <v>0.5</v>
      </c>
      <c r="E9" s="353" t="s">
        <v>325</v>
      </c>
      <c r="F9" s="353" t="s">
        <v>326</v>
      </c>
      <c r="G9" s="353" t="s">
        <v>327</v>
      </c>
      <c r="H9" s="353" t="s">
        <v>328</v>
      </c>
      <c r="I9" s="353" t="s">
        <v>329</v>
      </c>
      <c r="J9" s="353" t="s">
        <v>330</v>
      </c>
      <c r="K9" s="353" t="s">
        <v>331</v>
      </c>
      <c r="L9" s="353" t="s">
        <v>271</v>
      </c>
      <c r="M9" s="353" t="s">
        <v>332</v>
      </c>
      <c r="N9" s="353" t="s">
        <v>333</v>
      </c>
      <c r="O9" s="353" t="s">
        <v>334</v>
      </c>
      <c r="P9" s="353" t="s">
        <v>335</v>
      </c>
      <c r="Q9" s="354">
        <v>34</v>
      </c>
      <c r="R9" s="355">
        <v>270</v>
      </c>
    </row>
    <row r="10" spans="1:18" ht="15" customHeight="1" x14ac:dyDescent="0.3">
      <c r="A10" s="595"/>
      <c r="B10" s="388" t="s">
        <v>24</v>
      </c>
      <c r="C10" s="352" t="s">
        <v>19</v>
      </c>
      <c r="D10" s="352">
        <v>0.05</v>
      </c>
      <c r="E10" s="353" t="s">
        <v>336</v>
      </c>
      <c r="F10" s="353" t="s">
        <v>337</v>
      </c>
      <c r="G10" s="353" t="s">
        <v>338</v>
      </c>
      <c r="H10" s="353" t="s">
        <v>339</v>
      </c>
      <c r="I10" s="353" t="s">
        <v>340</v>
      </c>
      <c r="J10" s="353" t="s">
        <v>341</v>
      </c>
      <c r="K10" s="353" t="s">
        <v>342</v>
      </c>
      <c r="L10" s="353" t="s">
        <v>343</v>
      </c>
      <c r="M10" s="353" t="s">
        <v>344</v>
      </c>
      <c r="N10" s="353" t="s">
        <v>345</v>
      </c>
      <c r="O10" s="353" t="s">
        <v>346</v>
      </c>
      <c r="P10" s="353" t="s">
        <v>347</v>
      </c>
      <c r="Q10" s="354">
        <v>81</v>
      </c>
      <c r="R10" s="355">
        <v>370</v>
      </c>
    </row>
    <row r="11" spans="1:18" ht="15" customHeight="1" x14ac:dyDescent="0.3">
      <c r="A11" s="595"/>
      <c r="B11" s="388" t="s">
        <v>25</v>
      </c>
      <c r="C11" s="352" t="s">
        <v>19</v>
      </c>
      <c r="D11" s="352">
        <v>8.9999999999999993E-3</v>
      </c>
      <c r="E11" s="353" t="s">
        <v>348</v>
      </c>
      <c r="F11" s="353" t="s">
        <v>349</v>
      </c>
      <c r="G11" s="353" t="s">
        <v>350</v>
      </c>
      <c r="H11" s="353" t="s">
        <v>351</v>
      </c>
      <c r="I11" s="353" t="s">
        <v>352</v>
      </c>
      <c r="J11" s="353" t="s">
        <v>351</v>
      </c>
      <c r="K11" s="353" t="s">
        <v>353</v>
      </c>
      <c r="L11" s="353" t="s">
        <v>354</v>
      </c>
      <c r="M11" s="353" t="s">
        <v>355</v>
      </c>
      <c r="N11" s="353" t="s">
        <v>356</v>
      </c>
      <c r="O11" s="353" t="s">
        <v>357</v>
      </c>
      <c r="P11" s="353" t="s">
        <v>358</v>
      </c>
      <c r="Q11" s="354">
        <v>0.3</v>
      </c>
      <c r="R11" s="355">
        <v>1</v>
      </c>
    </row>
    <row r="12" spans="1:18" ht="15" customHeight="1" x14ac:dyDescent="0.3">
      <c r="A12" s="595"/>
      <c r="B12" s="388" t="s">
        <v>28</v>
      </c>
      <c r="C12" s="352" t="s">
        <v>19</v>
      </c>
      <c r="D12" s="352">
        <v>0.1</v>
      </c>
      <c r="E12" s="353" t="s">
        <v>359</v>
      </c>
      <c r="F12" s="353" t="s">
        <v>360</v>
      </c>
      <c r="G12" s="353" t="s">
        <v>328</v>
      </c>
      <c r="H12" s="353" t="s">
        <v>361</v>
      </c>
      <c r="I12" s="353" t="s">
        <v>362</v>
      </c>
      <c r="J12" s="353" t="s">
        <v>362</v>
      </c>
      <c r="K12" s="353" t="s">
        <v>363</v>
      </c>
      <c r="L12" s="353" t="s">
        <v>364</v>
      </c>
      <c r="M12" s="353" t="s">
        <v>365</v>
      </c>
      <c r="N12" s="353" t="s">
        <v>366</v>
      </c>
      <c r="O12" s="353" t="s">
        <v>367</v>
      </c>
      <c r="P12" s="353" t="s">
        <v>368</v>
      </c>
      <c r="Q12" s="354">
        <v>20.9</v>
      </c>
      <c r="R12" s="355">
        <v>51.6</v>
      </c>
    </row>
    <row r="13" spans="1:18" ht="15" customHeight="1" thickBot="1" x14ac:dyDescent="0.35">
      <c r="A13" s="596"/>
      <c r="B13" s="389" t="s">
        <v>29</v>
      </c>
      <c r="C13" s="364" t="s">
        <v>19</v>
      </c>
      <c r="D13" s="364">
        <v>5</v>
      </c>
      <c r="E13" s="405">
        <v>63</v>
      </c>
      <c r="F13" s="405">
        <v>59</v>
      </c>
      <c r="G13" s="405">
        <v>52</v>
      </c>
      <c r="H13" s="405">
        <v>59</v>
      </c>
      <c r="I13" s="405">
        <v>57</v>
      </c>
      <c r="J13" s="405">
        <v>54</v>
      </c>
      <c r="K13" s="405">
        <v>23</v>
      </c>
      <c r="L13" s="405">
        <v>16</v>
      </c>
      <c r="M13" s="405">
        <v>16</v>
      </c>
      <c r="N13" s="405">
        <v>21</v>
      </c>
      <c r="O13" s="405">
        <v>32</v>
      </c>
      <c r="P13" s="405">
        <v>18</v>
      </c>
      <c r="Q13" s="359">
        <v>150</v>
      </c>
      <c r="R13" s="360">
        <v>410</v>
      </c>
    </row>
    <row r="14" spans="1:18" ht="15" customHeight="1" x14ac:dyDescent="0.3">
      <c r="A14" s="594" t="s">
        <v>270</v>
      </c>
      <c r="B14" s="390" t="s">
        <v>38</v>
      </c>
      <c r="C14" s="347" t="s">
        <v>32</v>
      </c>
      <c r="D14" s="347">
        <v>0.32</v>
      </c>
      <c r="E14" s="348" t="s">
        <v>271</v>
      </c>
      <c r="F14" s="348" t="s">
        <v>271</v>
      </c>
      <c r="G14" s="348" t="s">
        <v>271</v>
      </c>
      <c r="H14" s="348" t="s">
        <v>271</v>
      </c>
      <c r="I14" s="348" t="s">
        <v>271</v>
      </c>
      <c r="J14" s="348" t="s">
        <v>271</v>
      </c>
      <c r="K14" s="348" t="s">
        <v>271</v>
      </c>
      <c r="L14" s="348" t="s">
        <v>271</v>
      </c>
      <c r="M14" s="348" t="s">
        <v>271</v>
      </c>
      <c r="N14" s="348" t="s">
        <v>271</v>
      </c>
      <c r="O14" s="348" t="s">
        <v>271</v>
      </c>
      <c r="P14" s="348" t="s">
        <v>271</v>
      </c>
      <c r="Q14" s="349">
        <v>0.32</v>
      </c>
      <c r="R14" s="350">
        <v>0.99</v>
      </c>
    </row>
    <row r="15" spans="1:18" ht="15" customHeight="1" x14ac:dyDescent="0.3">
      <c r="A15" s="595"/>
      <c r="B15" s="391" t="s">
        <v>40</v>
      </c>
      <c r="C15" s="352" t="s">
        <v>32</v>
      </c>
      <c r="D15" s="352">
        <v>0.32</v>
      </c>
      <c r="E15" s="353" t="s">
        <v>271</v>
      </c>
      <c r="F15" s="353" t="s">
        <v>271</v>
      </c>
      <c r="G15" s="353" t="s">
        <v>271</v>
      </c>
      <c r="H15" s="353" t="s">
        <v>271</v>
      </c>
      <c r="I15" s="353" t="s">
        <v>271</v>
      </c>
      <c r="J15" s="353" t="s">
        <v>271</v>
      </c>
      <c r="K15" s="353" t="s">
        <v>271</v>
      </c>
      <c r="L15" s="353" t="s">
        <v>271</v>
      </c>
      <c r="M15" s="353" t="s">
        <v>271</v>
      </c>
      <c r="N15" s="353" t="s">
        <v>271</v>
      </c>
      <c r="O15" s="353" t="s">
        <v>271</v>
      </c>
      <c r="P15" s="353" t="s">
        <v>271</v>
      </c>
      <c r="Q15" s="354">
        <v>0.32</v>
      </c>
      <c r="R15" s="355">
        <v>0.99</v>
      </c>
    </row>
    <row r="16" spans="1:18" ht="15" customHeight="1" x14ac:dyDescent="0.3">
      <c r="A16" s="595"/>
      <c r="B16" s="391" t="s">
        <v>41</v>
      </c>
      <c r="C16" s="352" t="s">
        <v>32</v>
      </c>
      <c r="D16" s="352">
        <v>0.32</v>
      </c>
      <c r="E16" s="353" t="s">
        <v>271</v>
      </c>
      <c r="F16" s="353" t="s">
        <v>271</v>
      </c>
      <c r="G16" s="353" t="s">
        <v>271</v>
      </c>
      <c r="H16" s="353" t="s">
        <v>271</v>
      </c>
      <c r="I16" s="353" t="s">
        <v>271</v>
      </c>
      <c r="J16" s="353" t="s">
        <v>271</v>
      </c>
      <c r="K16" s="353" t="s">
        <v>271</v>
      </c>
      <c r="L16" s="353" t="s">
        <v>271</v>
      </c>
      <c r="M16" s="353" t="s">
        <v>271</v>
      </c>
      <c r="N16" s="353" t="s">
        <v>271</v>
      </c>
      <c r="O16" s="353" t="s">
        <v>271</v>
      </c>
      <c r="P16" s="353" t="s">
        <v>271</v>
      </c>
      <c r="Q16" s="354">
        <v>0.32</v>
      </c>
      <c r="R16" s="355">
        <v>0.99</v>
      </c>
    </row>
    <row r="17" spans="1:18" ht="15" customHeight="1" x14ac:dyDescent="0.3">
      <c r="A17" s="595"/>
      <c r="B17" s="391" t="s">
        <v>42</v>
      </c>
      <c r="C17" s="352" t="s">
        <v>32</v>
      </c>
      <c r="D17" s="352">
        <v>0.32</v>
      </c>
      <c r="E17" s="353" t="s">
        <v>271</v>
      </c>
      <c r="F17" s="353" t="s">
        <v>271</v>
      </c>
      <c r="G17" s="353" t="s">
        <v>271</v>
      </c>
      <c r="H17" s="353" t="s">
        <v>271</v>
      </c>
      <c r="I17" s="353" t="s">
        <v>271</v>
      </c>
      <c r="J17" s="353" t="s">
        <v>271</v>
      </c>
      <c r="K17" s="353" t="s">
        <v>271</v>
      </c>
      <c r="L17" s="353" t="s">
        <v>271</v>
      </c>
      <c r="M17" s="353" t="s">
        <v>271</v>
      </c>
      <c r="N17" s="353" t="s">
        <v>271</v>
      </c>
      <c r="O17" s="353" t="s">
        <v>271</v>
      </c>
      <c r="P17" s="353" t="s">
        <v>271</v>
      </c>
      <c r="Q17" s="354">
        <v>0.32</v>
      </c>
      <c r="R17" s="355">
        <v>0.99</v>
      </c>
    </row>
    <row r="18" spans="1:18" ht="15" customHeight="1" x14ac:dyDescent="0.3">
      <c r="A18" s="595"/>
      <c r="B18" s="391" t="s">
        <v>272</v>
      </c>
      <c r="C18" s="352" t="s">
        <v>32</v>
      </c>
      <c r="D18" s="352">
        <v>2.2599999999999998</v>
      </c>
      <c r="E18" s="353" t="s">
        <v>271</v>
      </c>
      <c r="F18" s="353" t="s">
        <v>271</v>
      </c>
      <c r="G18" s="353" t="s">
        <v>271</v>
      </c>
      <c r="H18" s="353" t="s">
        <v>271</v>
      </c>
      <c r="I18" s="353" t="s">
        <v>271</v>
      </c>
      <c r="J18" s="353" t="s">
        <v>271</v>
      </c>
      <c r="K18" s="353" t="s">
        <v>271</v>
      </c>
      <c r="L18" s="353" t="s">
        <v>271</v>
      </c>
      <c r="M18" s="353" t="s">
        <v>271</v>
      </c>
      <c r="N18" s="353" t="s">
        <v>271</v>
      </c>
      <c r="O18" s="353" t="s">
        <v>271</v>
      </c>
      <c r="P18" s="353" t="s">
        <v>271</v>
      </c>
      <c r="Q18" s="354">
        <v>2.2599999999999998</v>
      </c>
      <c r="R18" s="355">
        <v>4.79</v>
      </c>
    </row>
    <row r="19" spans="1:18" ht="15" customHeight="1" x14ac:dyDescent="0.3">
      <c r="A19" s="595"/>
      <c r="B19" s="391" t="s">
        <v>273</v>
      </c>
      <c r="C19" s="352" t="s">
        <v>32</v>
      </c>
      <c r="D19" s="352">
        <v>2.2599999999999998</v>
      </c>
      <c r="E19" s="353" t="s">
        <v>271</v>
      </c>
      <c r="F19" s="353" t="s">
        <v>271</v>
      </c>
      <c r="G19" s="353" t="s">
        <v>271</v>
      </c>
      <c r="H19" s="353" t="s">
        <v>271</v>
      </c>
      <c r="I19" s="353" t="s">
        <v>271</v>
      </c>
      <c r="J19" s="353" t="s">
        <v>271</v>
      </c>
      <c r="K19" s="353" t="s">
        <v>271</v>
      </c>
      <c r="L19" s="353" t="s">
        <v>271</v>
      </c>
      <c r="M19" s="353" t="s">
        <v>271</v>
      </c>
      <c r="N19" s="353" t="s">
        <v>271</v>
      </c>
      <c r="O19" s="353" t="s">
        <v>271</v>
      </c>
      <c r="P19" s="353" t="s">
        <v>271</v>
      </c>
      <c r="Q19" s="354">
        <v>2.2599999999999998</v>
      </c>
      <c r="R19" s="355">
        <v>4.79</v>
      </c>
    </row>
    <row r="20" spans="1:18" ht="15" customHeight="1" x14ac:dyDescent="0.3">
      <c r="A20" s="595"/>
      <c r="B20" s="391" t="s">
        <v>44</v>
      </c>
      <c r="C20" s="352" t="s">
        <v>32</v>
      </c>
      <c r="D20" s="352">
        <v>1.22</v>
      </c>
      <c r="E20" s="353" t="s">
        <v>271</v>
      </c>
      <c r="F20" s="353" t="s">
        <v>271</v>
      </c>
      <c r="G20" s="353" t="s">
        <v>271</v>
      </c>
      <c r="H20" s="353" t="s">
        <v>271</v>
      </c>
      <c r="I20" s="353" t="s">
        <v>271</v>
      </c>
      <c r="J20" s="353" t="s">
        <v>271</v>
      </c>
      <c r="K20" s="353" t="s">
        <v>271</v>
      </c>
      <c r="L20" s="353" t="s">
        <v>271</v>
      </c>
      <c r="M20" s="353" t="s">
        <v>271</v>
      </c>
      <c r="N20" s="353" t="s">
        <v>271</v>
      </c>
      <c r="O20" s="353" t="s">
        <v>271</v>
      </c>
      <c r="P20" s="353" t="s">
        <v>271</v>
      </c>
      <c r="Q20" s="354">
        <v>1.22</v>
      </c>
      <c r="R20" s="355">
        <v>7.81</v>
      </c>
    </row>
    <row r="21" spans="1:18" ht="15" customHeight="1" x14ac:dyDescent="0.3">
      <c r="A21" s="595"/>
      <c r="B21" s="391" t="s">
        <v>45</v>
      </c>
      <c r="C21" s="352" t="s">
        <v>32</v>
      </c>
      <c r="D21" s="352">
        <v>1.42</v>
      </c>
      <c r="E21" s="353" t="s">
        <v>271</v>
      </c>
      <c r="F21" s="353" t="s">
        <v>271</v>
      </c>
      <c r="G21" s="353" t="s">
        <v>271</v>
      </c>
      <c r="H21" s="353" t="s">
        <v>271</v>
      </c>
      <c r="I21" s="353" t="s">
        <v>271</v>
      </c>
      <c r="J21" s="353" t="s">
        <v>271</v>
      </c>
      <c r="K21" s="353" t="s">
        <v>271</v>
      </c>
      <c r="L21" s="353" t="s">
        <v>271</v>
      </c>
      <c r="M21" s="353" t="s">
        <v>271</v>
      </c>
      <c r="N21" s="353" t="s">
        <v>271</v>
      </c>
      <c r="O21" s="353" t="s">
        <v>271</v>
      </c>
      <c r="P21" s="353" t="s">
        <v>271</v>
      </c>
      <c r="Q21" s="354">
        <v>2.0699999999999998</v>
      </c>
      <c r="R21" s="355">
        <v>374</v>
      </c>
    </row>
    <row r="22" spans="1:18" ht="15" customHeight="1" x14ac:dyDescent="0.3">
      <c r="A22" s="595"/>
      <c r="B22" s="391" t="s">
        <v>46</v>
      </c>
      <c r="C22" s="352" t="s">
        <v>32</v>
      </c>
      <c r="D22" s="352">
        <v>1.19</v>
      </c>
      <c r="E22" s="353" t="s">
        <v>271</v>
      </c>
      <c r="F22" s="353" t="s">
        <v>271</v>
      </c>
      <c r="G22" s="353" t="s">
        <v>271</v>
      </c>
      <c r="H22" s="353" t="s">
        <v>271</v>
      </c>
      <c r="I22" s="353" t="s">
        <v>271</v>
      </c>
      <c r="J22" s="353" t="s">
        <v>271</v>
      </c>
      <c r="K22" s="353" t="s">
        <v>271</v>
      </c>
      <c r="L22" s="353" t="s">
        <v>271</v>
      </c>
      <c r="M22" s="353" t="s">
        <v>271</v>
      </c>
      <c r="N22" s="353" t="s">
        <v>271</v>
      </c>
      <c r="O22" s="353" t="s">
        <v>271</v>
      </c>
      <c r="P22" s="353" t="s">
        <v>271</v>
      </c>
      <c r="Q22" s="354">
        <v>1.19</v>
      </c>
      <c r="R22" s="355">
        <v>4.7699999999999996</v>
      </c>
    </row>
    <row r="23" spans="1:18" ht="15" customHeight="1" x14ac:dyDescent="0.3">
      <c r="A23" s="595"/>
      <c r="B23" s="391" t="s">
        <v>47</v>
      </c>
      <c r="C23" s="352" t="s">
        <v>32</v>
      </c>
      <c r="D23" s="352">
        <v>0.71</v>
      </c>
      <c r="E23" s="353" t="s">
        <v>271</v>
      </c>
      <c r="F23" s="353" t="s">
        <v>271</v>
      </c>
      <c r="G23" s="353" t="s">
        <v>271</v>
      </c>
      <c r="H23" s="353" t="s">
        <v>271</v>
      </c>
      <c r="I23" s="353" t="s">
        <v>271</v>
      </c>
      <c r="J23" s="353" t="s">
        <v>271</v>
      </c>
      <c r="K23" s="353" t="s">
        <v>271</v>
      </c>
      <c r="L23" s="353" t="s">
        <v>271</v>
      </c>
      <c r="M23" s="353" t="s">
        <v>271</v>
      </c>
      <c r="N23" s="353" t="s">
        <v>271</v>
      </c>
      <c r="O23" s="353" t="s">
        <v>271</v>
      </c>
      <c r="P23" s="353" t="s">
        <v>271</v>
      </c>
      <c r="Q23" s="354">
        <v>0.71</v>
      </c>
      <c r="R23" s="355">
        <v>4.3</v>
      </c>
    </row>
    <row r="24" spans="1:18" ht="15" customHeight="1" thickBot="1" x14ac:dyDescent="0.35">
      <c r="A24" s="596"/>
      <c r="B24" s="392" t="s">
        <v>48</v>
      </c>
      <c r="C24" s="364" t="s">
        <v>32</v>
      </c>
      <c r="D24" s="364">
        <v>1</v>
      </c>
      <c r="E24" s="365" t="s">
        <v>271</v>
      </c>
      <c r="F24" s="365" t="s">
        <v>271</v>
      </c>
      <c r="G24" s="365" t="s">
        <v>271</v>
      </c>
      <c r="H24" s="365" t="s">
        <v>271</v>
      </c>
      <c r="I24" s="365" t="s">
        <v>271</v>
      </c>
      <c r="J24" s="365" t="s">
        <v>271</v>
      </c>
      <c r="K24" s="365" t="s">
        <v>271</v>
      </c>
      <c r="L24" s="365" t="s">
        <v>271</v>
      </c>
      <c r="M24" s="365" t="s">
        <v>271</v>
      </c>
      <c r="N24" s="365" t="s">
        <v>271</v>
      </c>
      <c r="O24" s="365" t="s">
        <v>271</v>
      </c>
      <c r="P24" s="365" t="s">
        <v>271</v>
      </c>
      <c r="Q24" s="359">
        <v>2.67</v>
      </c>
      <c r="R24" s="360">
        <v>62.4</v>
      </c>
    </row>
    <row r="25" spans="1:18" ht="29.4" thickBot="1" x14ac:dyDescent="0.35">
      <c r="A25" s="366" t="s">
        <v>274</v>
      </c>
      <c r="B25" s="393" t="s">
        <v>50</v>
      </c>
      <c r="C25" s="394" t="s">
        <v>32</v>
      </c>
      <c r="D25" s="394">
        <v>3</v>
      </c>
      <c r="E25" s="395" t="s">
        <v>369</v>
      </c>
      <c r="F25" s="395" t="s">
        <v>369</v>
      </c>
      <c r="G25" s="395" t="s">
        <v>369</v>
      </c>
      <c r="H25" s="395" t="s">
        <v>369</v>
      </c>
      <c r="I25" s="395" t="s">
        <v>369</v>
      </c>
      <c r="J25" s="395" t="s">
        <v>369</v>
      </c>
      <c r="K25" s="395" t="s">
        <v>369</v>
      </c>
      <c r="L25" s="395" t="s">
        <v>369</v>
      </c>
      <c r="M25" s="395" t="s">
        <v>369</v>
      </c>
      <c r="N25" s="395" t="s">
        <v>369</v>
      </c>
      <c r="O25" s="395" t="s">
        <v>369</v>
      </c>
      <c r="P25" s="395" t="s">
        <v>369</v>
      </c>
      <c r="Q25" s="370">
        <v>22.7</v>
      </c>
      <c r="R25" s="371">
        <v>180</v>
      </c>
    </row>
    <row r="26" spans="1:18" ht="15" customHeight="1" x14ac:dyDescent="0.3">
      <c r="A26" s="597" t="s">
        <v>276</v>
      </c>
      <c r="B26" s="396" t="s">
        <v>53</v>
      </c>
      <c r="C26" s="397" t="s">
        <v>32</v>
      </c>
      <c r="D26" s="397">
        <v>9</v>
      </c>
      <c r="E26" s="348" t="s">
        <v>271</v>
      </c>
      <c r="F26" s="348" t="s">
        <v>271</v>
      </c>
      <c r="G26" s="348" t="s">
        <v>271</v>
      </c>
      <c r="H26" s="348" t="s">
        <v>271</v>
      </c>
      <c r="I26" s="348" t="s">
        <v>271</v>
      </c>
      <c r="J26" s="348" t="s">
        <v>271</v>
      </c>
      <c r="K26" s="348" t="s">
        <v>271</v>
      </c>
      <c r="L26" s="348" t="s">
        <v>271</v>
      </c>
      <c r="M26" s="348" t="s">
        <v>271</v>
      </c>
      <c r="N26" s="348" t="s">
        <v>271</v>
      </c>
      <c r="O26" s="348" t="s">
        <v>271</v>
      </c>
      <c r="P26" s="348" t="s">
        <v>271</v>
      </c>
      <c r="Q26" s="349">
        <v>70</v>
      </c>
      <c r="R26" s="350">
        <v>670</v>
      </c>
    </row>
    <row r="27" spans="1:18" ht="15" customHeight="1" x14ac:dyDescent="0.3">
      <c r="A27" s="598"/>
      <c r="B27" s="398" t="s">
        <v>56</v>
      </c>
      <c r="C27" s="352" t="s">
        <v>32</v>
      </c>
      <c r="D27" s="352">
        <v>0.5</v>
      </c>
      <c r="E27" s="353" t="s">
        <v>271</v>
      </c>
      <c r="F27" s="353" t="s">
        <v>271</v>
      </c>
      <c r="G27" s="353" t="s">
        <v>271</v>
      </c>
      <c r="H27" s="353" t="s">
        <v>271</v>
      </c>
      <c r="I27" s="353" t="s">
        <v>271</v>
      </c>
      <c r="J27" s="353" t="s">
        <v>271</v>
      </c>
      <c r="K27" s="353" t="s">
        <v>271</v>
      </c>
      <c r="L27" s="353" t="s">
        <v>271</v>
      </c>
      <c r="M27" s="353" t="s">
        <v>271</v>
      </c>
      <c r="N27" s="353" t="s">
        <v>271</v>
      </c>
      <c r="O27" s="353" t="s">
        <v>271</v>
      </c>
      <c r="P27" s="353" t="s">
        <v>271</v>
      </c>
      <c r="Q27" s="354">
        <v>16</v>
      </c>
      <c r="R27" s="355">
        <v>500</v>
      </c>
    </row>
    <row r="28" spans="1:18" ht="15" customHeight="1" x14ac:dyDescent="0.3">
      <c r="A28" s="598"/>
      <c r="B28" s="398" t="s">
        <v>57</v>
      </c>
      <c r="C28" s="352" t="s">
        <v>32</v>
      </c>
      <c r="D28" s="352">
        <v>0.5</v>
      </c>
      <c r="E28" s="353" t="s">
        <v>271</v>
      </c>
      <c r="F28" s="353" t="s">
        <v>271</v>
      </c>
      <c r="G28" s="353" t="s">
        <v>271</v>
      </c>
      <c r="H28" s="353" t="s">
        <v>271</v>
      </c>
      <c r="I28" s="353" t="s">
        <v>271</v>
      </c>
      <c r="J28" s="353" t="s">
        <v>271</v>
      </c>
      <c r="K28" s="353" t="s">
        <v>271</v>
      </c>
      <c r="L28" s="353" t="s">
        <v>271</v>
      </c>
      <c r="M28" s="353" t="s">
        <v>271</v>
      </c>
      <c r="N28" s="353" t="s">
        <v>271</v>
      </c>
      <c r="O28" s="353" t="s">
        <v>271</v>
      </c>
      <c r="P28" s="353" t="s">
        <v>271</v>
      </c>
      <c r="Q28" s="354">
        <v>44</v>
      </c>
      <c r="R28" s="355">
        <v>640</v>
      </c>
    </row>
    <row r="29" spans="1:18" ht="15" customHeight="1" x14ac:dyDescent="0.3">
      <c r="A29" s="598"/>
      <c r="B29" s="398" t="s">
        <v>58</v>
      </c>
      <c r="C29" s="352" t="s">
        <v>32</v>
      </c>
      <c r="D29" s="352">
        <v>0.5</v>
      </c>
      <c r="E29" s="353" t="s">
        <v>271</v>
      </c>
      <c r="F29" s="353" t="s">
        <v>271</v>
      </c>
      <c r="G29" s="353" t="s">
        <v>271</v>
      </c>
      <c r="H29" s="353" t="s">
        <v>271</v>
      </c>
      <c r="I29" s="353" t="s">
        <v>271</v>
      </c>
      <c r="J29" s="353" t="s">
        <v>271</v>
      </c>
      <c r="K29" s="353" t="s">
        <v>271</v>
      </c>
      <c r="L29" s="353" t="s">
        <v>271</v>
      </c>
      <c r="M29" s="353" t="s">
        <v>271</v>
      </c>
      <c r="N29" s="353" t="s">
        <v>271</v>
      </c>
      <c r="O29" s="353" t="s">
        <v>271</v>
      </c>
      <c r="P29" s="353" t="s">
        <v>271</v>
      </c>
      <c r="Q29" s="354">
        <v>85.3</v>
      </c>
      <c r="R29" s="355">
        <v>1100</v>
      </c>
    </row>
    <row r="30" spans="1:18" ht="15" customHeight="1" x14ac:dyDescent="0.3">
      <c r="A30" s="598"/>
      <c r="B30" s="398" t="s">
        <v>59</v>
      </c>
      <c r="C30" s="352" t="s">
        <v>32</v>
      </c>
      <c r="D30" s="352">
        <v>0.5</v>
      </c>
      <c r="E30" s="353" t="s">
        <v>271</v>
      </c>
      <c r="F30" s="353" t="s">
        <v>271</v>
      </c>
      <c r="G30" s="353" t="s">
        <v>271</v>
      </c>
      <c r="H30" s="353" t="s">
        <v>271</v>
      </c>
      <c r="I30" s="353" t="s">
        <v>271</v>
      </c>
      <c r="J30" s="353" t="s">
        <v>271</v>
      </c>
      <c r="K30" s="353" t="s">
        <v>271</v>
      </c>
      <c r="L30" s="353" t="s">
        <v>271</v>
      </c>
      <c r="M30" s="353" t="s">
        <v>271</v>
      </c>
      <c r="N30" s="353" t="s">
        <v>271</v>
      </c>
      <c r="O30" s="353" t="s">
        <v>271</v>
      </c>
      <c r="P30" s="353" t="s">
        <v>271</v>
      </c>
      <c r="Q30" s="354">
        <v>280</v>
      </c>
      <c r="R30" s="355">
        <v>690</v>
      </c>
    </row>
    <row r="31" spans="1:18" ht="15" customHeight="1" x14ac:dyDescent="0.3">
      <c r="A31" s="598"/>
      <c r="B31" s="398" t="s">
        <v>60</v>
      </c>
      <c r="C31" s="352" t="s">
        <v>32</v>
      </c>
      <c r="D31" s="352">
        <v>0.5</v>
      </c>
      <c r="E31" s="353" t="s">
        <v>271</v>
      </c>
      <c r="F31" s="353" t="s">
        <v>271</v>
      </c>
      <c r="G31" s="353" t="s">
        <v>271</v>
      </c>
      <c r="H31" s="353" t="s">
        <v>271</v>
      </c>
      <c r="I31" s="353" t="s">
        <v>271</v>
      </c>
      <c r="J31" s="353" t="s">
        <v>271</v>
      </c>
      <c r="K31" s="353" t="s">
        <v>271</v>
      </c>
      <c r="L31" s="353" t="s">
        <v>271</v>
      </c>
      <c r="M31" s="353" t="s">
        <v>271</v>
      </c>
      <c r="N31" s="353" t="s">
        <v>271</v>
      </c>
      <c r="O31" s="353" t="s">
        <v>271</v>
      </c>
      <c r="P31" s="353" t="s">
        <v>271</v>
      </c>
      <c r="Q31" s="354">
        <v>230</v>
      </c>
      <c r="R31" s="355">
        <v>760</v>
      </c>
    </row>
    <row r="32" spans="1:18" ht="15" customHeight="1" x14ac:dyDescent="0.3">
      <c r="A32" s="598"/>
      <c r="B32" s="398" t="s">
        <v>61</v>
      </c>
      <c r="C32" s="352" t="s">
        <v>32</v>
      </c>
      <c r="D32" s="352">
        <v>0.5</v>
      </c>
      <c r="E32" s="353" t="s">
        <v>271</v>
      </c>
      <c r="F32" s="353" t="s">
        <v>271</v>
      </c>
      <c r="G32" s="353" t="s">
        <v>271</v>
      </c>
      <c r="H32" s="353" t="s">
        <v>271</v>
      </c>
      <c r="I32" s="353" t="s">
        <v>271</v>
      </c>
      <c r="J32" s="353" t="s">
        <v>271</v>
      </c>
      <c r="K32" s="353" t="s">
        <v>271</v>
      </c>
      <c r="L32" s="353" t="s">
        <v>271</v>
      </c>
      <c r="M32" s="353" t="s">
        <v>271</v>
      </c>
      <c r="N32" s="353" t="s">
        <v>271</v>
      </c>
      <c r="O32" s="353" t="s">
        <v>271</v>
      </c>
      <c r="P32" s="353" t="s">
        <v>271</v>
      </c>
      <c r="Q32" s="354">
        <v>300</v>
      </c>
      <c r="R32" s="355">
        <v>850</v>
      </c>
    </row>
    <row r="33" spans="1:18" ht="15" customHeight="1" x14ac:dyDescent="0.3">
      <c r="A33" s="598"/>
      <c r="B33" s="398" t="s">
        <v>62</v>
      </c>
      <c r="C33" s="352" t="s">
        <v>32</v>
      </c>
      <c r="D33" s="352">
        <v>0.5</v>
      </c>
      <c r="E33" s="353" t="s">
        <v>271</v>
      </c>
      <c r="F33" s="353" t="s">
        <v>271</v>
      </c>
      <c r="G33" s="353" t="s">
        <v>271</v>
      </c>
      <c r="H33" s="353" t="s">
        <v>271</v>
      </c>
      <c r="I33" s="353" t="s">
        <v>271</v>
      </c>
      <c r="J33" s="353" t="s">
        <v>271</v>
      </c>
      <c r="K33" s="353" t="s">
        <v>271</v>
      </c>
      <c r="L33" s="353" t="s">
        <v>271</v>
      </c>
      <c r="M33" s="353" t="s">
        <v>271</v>
      </c>
      <c r="N33" s="353" t="s">
        <v>271</v>
      </c>
      <c r="O33" s="353" t="s">
        <v>271</v>
      </c>
      <c r="P33" s="353" t="s">
        <v>271</v>
      </c>
      <c r="Q33" s="354">
        <v>43</v>
      </c>
      <c r="R33" s="355">
        <v>140</v>
      </c>
    </row>
    <row r="34" spans="1:18" ht="15" customHeight="1" x14ac:dyDescent="0.3">
      <c r="A34" s="598"/>
      <c r="B34" s="398" t="s">
        <v>63</v>
      </c>
      <c r="C34" s="352" t="s">
        <v>32</v>
      </c>
      <c r="D34" s="352">
        <v>0.5</v>
      </c>
      <c r="E34" s="353" t="s">
        <v>271</v>
      </c>
      <c r="F34" s="353" t="s">
        <v>271</v>
      </c>
      <c r="G34" s="353" t="s">
        <v>271</v>
      </c>
      <c r="H34" s="353" t="s">
        <v>271</v>
      </c>
      <c r="I34" s="353" t="s">
        <v>271</v>
      </c>
      <c r="J34" s="353" t="s">
        <v>271</v>
      </c>
      <c r="K34" s="353" t="s">
        <v>271</v>
      </c>
      <c r="L34" s="353" t="s">
        <v>271</v>
      </c>
      <c r="M34" s="353" t="s">
        <v>271</v>
      </c>
      <c r="N34" s="353" t="s">
        <v>271</v>
      </c>
      <c r="O34" s="353" t="s">
        <v>271</v>
      </c>
      <c r="P34" s="353" t="s">
        <v>271</v>
      </c>
      <c r="Q34" s="354">
        <v>240</v>
      </c>
      <c r="R34" s="355">
        <v>1500</v>
      </c>
    </row>
    <row r="35" spans="1:18" ht="15" customHeight="1" x14ac:dyDescent="0.3">
      <c r="A35" s="598"/>
      <c r="B35" s="398" t="s">
        <v>64</v>
      </c>
      <c r="C35" s="352" t="s">
        <v>32</v>
      </c>
      <c r="D35" s="352">
        <v>0.5</v>
      </c>
      <c r="E35" s="353" t="s">
        <v>271</v>
      </c>
      <c r="F35" s="353" t="s">
        <v>271</v>
      </c>
      <c r="G35" s="353" t="s">
        <v>271</v>
      </c>
      <c r="H35" s="353" t="s">
        <v>271</v>
      </c>
      <c r="I35" s="353" t="s">
        <v>271</v>
      </c>
      <c r="J35" s="353" t="s">
        <v>271</v>
      </c>
      <c r="K35" s="353" t="s">
        <v>271</v>
      </c>
      <c r="L35" s="353" t="s">
        <v>271</v>
      </c>
      <c r="M35" s="353" t="s">
        <v>271</v>
      </c>
      <c r="N35" s="353" t="s">
        <v>271</v>
      </c>
      <c r="O35" s="353" t="s">
        <v>271</v>
      </c>
      <c r="P35" s="353" t="s">
        <v>271</v>
      </c>
      <c r="Q35" s="354">
        <v>600</v>
      </c>
      <c r="R35" s="355">
        <v>5100</v>
      </c>
    </row>
    <row r="36" spans="1:18" ht="15" customHeight="1" x14ac:dyDescent="0.3">
      <c r="A36" s="598"/>
      <c r="B36" s="398" t="s">
        <v>65</v>
      </c>
      <c r="C36" s="352" t="s">
        <v>32</v>
      </c>
      <c r="D36" s="352">
        <v>0.5</v>
      </c>
      <c r="E36" s="353" t="s">
        <v>271</v>
      </c>
      <c r="F36" s="353" t="s">
        <v>271</v>
      </c>
      <c r="G36" s="353" t="s">
        <v>271</v>
      </c>
      <c r="H36" s="353" t="s">
        <v>271</v>
      </c>
      <c r="I36" s="353" t="s">
        <v>271</v>
      </c>
      <c r="J36" s="353" t="s">
        <v>271</v>
      </c>
      <c r="K36" s="353" t="s">
        <v>271</v>
      </c>
      <c r="L36" s="353" t="s">
        <v>271</v>
      </c>
      <c r="M36" s="353" t="s">
        <v>271</v>
      </c>
      <c r="N36" s="353" t="s">
        <v>271</v>
      </c>
      <c r="O36" s="353" t="s">
        <v>271</v>
      </c>
      <c r="P36" s="353" t="s">
        <v>271</v>
      </c>
      <c r="Q36" s="354">
        <v>19</v>
      </c>
      <c r="R36" s="355">
        <v>540</v>
      </c>
    </row>
    <row r="37" spans="1:18" ht="15" customHeight="1" x14ac:dyDescent="0.3">
      <c r="A37" s="598"/>
      <c r="B37" s="398" t="s">
        <v>66</v>
      </c>
      <c r="C37" s="352" t="s">
        <v>32</v>
      </c>
      <c r="D37" s="352">
        <v>0.5</v>
      </c>
      <c r="E37" s="353" t="s">
        <v>271</v>
      </c>
      <c r="F37" s="353" t="s">
        <v>271</v>
      </c>
      <c r="G37" s="353" t="s">
        <v>271</v>
      </c>
      <c r="H37" s="353" t="s">
        <v>271</v>
      </c>
      <c r="I37" s="353" t="s">
        <v>271</v>
      </c>
      <c r="J37" s="353" t="s">
        <v>271</v>
      </c>
      <c r="K37" s="353" t="s">
        <v>271</v>
      </c>
      <c r="L37" s="353" t="s">
        <v>271</v>
      </c>
      <c r="M37" s="353" t="s">
        <v>271</v>
      </c>
      <c r="N37" s="353" t="s">
        <v>271</v>
      </c>
      <c r="O37" s="353" t="s">
        <v>271</v>
      </c>
      <c r="P37" s="353" t="s">
        <v>271</v>
      </c>
      <c r="Q37" s="354">
        <v>160</v>
      </c>
      <c r="R37" s="355">
        <v>2100</v>
      </c>
    </row>
    <row r="38" spans="1:18" ht="15" customHeight="1" x14ac:dyDescent="0.3">
      <c r="A38" s="598"/>
      <c r="B38" s="398" t="s">
        <v>67</v>
      </c>
      <c r="C38" s="374" t="s">
        <v>32</v>
      </c>
      <c r="D38" s="352">
        <v>0.5</v>
      </c>
      <c r="E38" s="353" t="s">
        <v>271</v>
      </c>
      <c r="F38" s="353" t="s">
        <v>271</v>
      </c>
      <c r="G38" s="353" t="s">
        <v>271</v>
      </c>
      <c r="H38" s="353" t="s">
        <v>271</v>
      </c>
      <c r="I38" s="353" t="s">
        <v>271</v>
      </c>
      <c r="J38" s="353" t="s">
        <v>271</v>
      </c>
      <c r="K38" s="353" t="s">
        <v>271</v>
      </c>
      <c r="L38" s="353" t="s">
        <v>271</v>
      </c>
      <c r="M38" s="353" t="s">
        <v>271</v>
      </c>
      <c r="N38" s="353" t="s">
        <v>271</v>
      </c>
      <c r="O38" s="353" t="s">
        <v>271</v>
      </c>
      <c r="P38" s="353" t="s">
        <v>271</v>
      </c>
      <c r="Q38" s="354">
        <v>665</v>
      </c>
      <c r="R38" s="355">
        <v>2600</v>
      </c>
    </row>
    <row r="39" spans="1:18" ht="15" customHeight="1" thickBot="1" x14ac:dyDescent="0.35">
      <c r="A39" s="599"/>
      <c r="B39" s="399" t="s">
        <v>68</v>
      </c>
      <c r="C39" s="376" t="s">
        <v>32</v>
      </c>
      <c r="D39" s="376" t="s">
        <v>14</v>
      </c>
      <c r="E39" s="365" t="s">
        <v>271</v>
      </c>
      <c r="F39" s="365" t="s">
        <v>271</v>
      </c>
      <c r="G39" s="365" t="s">
        <v>271</v>
      </c>
      <c r="H39" s="365" t="s">
        <v>271</v>
      </c>
      <c r="I39" s="365" t="s">
        <v>271</v>
      </c>
      <c r="J39" s="365" t="s">
        <v>271</v>
      </c>
      <c r="K39" s="365" t="s">
        <v>271</v>
      </c>
      <c r="L39" s="365" t="s">
        <v>271</v>
      </c>
      <c r="M39" s="365" t="s">
        <v>271</v>
      </c>
      <c r="N39" s="365" t="s">
        <v>271</v>
      </c>
      <c r="O39" s="365" t="s">
        <v>271</v>
      </c>
      <c r="P39" s="365" t="s">
        <v>271</v>
      </c>
      <c r="Q39" s="359">
        <v>4000</v>
      </c>
      <c r="R39" s="360" t="s">
        <v>14</v>
      </c>
    </row>
    <row r="40" spans="1:18" ht="15" customHeight="1" thickBot="1" x14ac:dyDescent="0.35">
      <c r="A40" s="366" t="s">
        <v>277</v>
      </c>
      <c r="B40" s="400" t="s">
        <v>277</v>
      </c>
      <c r="C40" s="401" t="s">
        <v>32</v>
      </c>
      <c r="D40" s="401"/>
      <c r="E40" s="395" t="s">
        <v>271</v>
      </c>
      <c r="F40" s="395" t="s">
        <v>271</v>
      </c>
      <c r="G40" s="395" t="s">
        <v>271</v>
      </c>
      <c r="H40" s="395" t="s">
        <v>271</v>
      </c>
      <c r="I40" s="395" t="s">
        <v>271</v>
      </c>
      <c r="J40" s="395" t="s">
        <v>271</v>
      </c>
      <c r="K40" s="395" t="s">
        <v>271</v>
      </c>
      <c r="L40" s="395" t="s">
        <v>271</v>
      </c>
      <c r="M40" s="395" t="s">
        <v>271</v>
      </c>
      <c r="N40" s="395" t="s">
        <v>271</v>
      </c>
      <c r="O40" s="395" t="s">
        <v>271</v>
      </c>
      <c r="P40" s="395" t="s">
        <v>271</v>
      </c>
      <c r="Q40" s="370">
        <v>100</v>
      </c>
      <c r="R40" s="371">
        <v>1000</v>
      </c>
    </row>
    <row r="41" spans="1:18" ht="15" customHeight="1" x14ac:dyDescent="0.3">
      <c r="A41" s="597" t="s">
        <v>278</v>
      </c>
      <c r="B41" s="390" t="s">
        <v>279</v>
      </c>
      <c r="C41" s="347" t="s">
        <v>73</v>
      </c>
      <c r="D41" s="347">
        <v>0.3</v>
      </c>
      <c r="E41" s="348">
        <v>1.94</v>
      </c>
      <c r="F41" s="348">
        <v>1.59</v>
      </c>
      <c r="G41" s="348">
        <v>1.76</v>
      </c>
      <c r="H41" s="348">
        <v>0.55000000000000004</v>
      </c>
      <c r="I41" s="348">
        <v>1.4</v>
      </c>
      <c r="J41" s="348">
        <v>1.94</v>
      </c>
      <c r="K41" s="348">
        <v>0.98</v>
      </c>
      <c r="L41" s="348">
        <v>0.41</v>
      </c>
      <c r="M41" s="348">
        <v>0.94</v>
      </c>
      <c r="N41" s="348">
        <v>0.96</v>
      </c>
      <c r="O41" s="348">
        <v>2.38</v>
      </c>
      <c r="P41" s="348">
        <v>1.1599999999999999</v>
      </c>
      <c r="Q41" s="577">
        <v>10</v>
      </c>
      <c r="R41" s="578"/>
    </row>
    <row r="42" spans="1:18" ht="15" customHeight="1" x14ac:dyDescent="0.3">
      <c r="A42" s="598"/>
      <c r="B42" s="391" t="s">
        <v>75</v>
      </c>
      <c r="C42" s="352" t="s">
        <v>19</v>
      </c>
      <c r="D42" s="352">
        <v>1</v>
      </c>
      <c r="E42" s="353">
        <v>677</v>
      </c>
      <c r="F42" s="353">
        <v>682</v>
      </c>
      <c r="G42" s="353">
        <v>442</v>
      </c>
      <c r="H42" s="353">
        <v>599</v>
      </c>
      <c r="I42" s="353">
        <v>541</v>
      </c>
      <c r="J42" s="353">
        <v>601</v>
      </c>
      <c r="K42" s="353">
        <v>188</v>
      </c>
      <c r="L42" s="353">
        <v>133</v>
      </c>
      <c r="M42" s="353">
        <v>154</v>
      </c>
      <c r="N42" s="353">
        <v>128</v>
      </c>
      <c r="O42" s="353">
        <v>280</v>
      </c>
      <c r="P42" s="353">
        <v>198</v>
      </c>
      <c r="Q42" s="579">
        <v>2000</v>
      </c>
      <c r="R42" s="580"/>
    </row>
    <row r="43" spans="1:18" ht="15" customHeight="1" thickBot="1" x14ac:dyDescent="0.35">
      <c r="A43" s="599"/>
      <c r="B43" s="392" t="s">
        <v>74</v>
      </c>
      <c r="C43" s="364" t="s">
        <v>19</v>
      </c>
      <c r="D43" s="364">
        <v>1</v>
      </c>
      <c r="E43" s="365">
        <v>690.1</v>
      </c>
      <c r="F43" s="365">
        <v>712.4</v>
      </c>
      <c r="G43" s="365">
        <v>497.5</v>
      </c>
      <c r="H43" s="365">
        <v>638.29999999999995</v>
      </c>
      <c r="I43" s="365">
        <v>545.1</v>
      </c>
      <c r="J43" s="365">
        <v>691.9</v>
      </c>
      <c r="K43" s="365">
        <v>215.6</v>
      </c>
      <c r="L43" s="365">
        <v>178.9</v>
      </c>
      <c r="M43" s="365">
        <v>211.4</v>
      </c>
      <c r="N43" s="365">
        <v>180.3</v>
      </c>
      <c r="O43" s="365">
        <v>287.10000000000002</v>
      </c>
      <c r="P43" s="365">
        <v>239.5</v>
      </c>
      <c r="Q43" s="581">
        <v>4800</v>
      </c>
      <c r="R43" s="582"/>
    </row>
    <row r="44" spans="1:18" ht="15" customHeight="1" x14ac:dyDescent="0.3">
      <c r="A44" s="600" t="s">
        <v>281</v>
      </c>
      <c r="B44" s="402" t="s">
        <v>282</v>
      </c>
      <c r="C44" s="381" t="s">
        <v>73</v>
      </c>
      <c r="D44" s="381" t="s">
        <v>14</v>
      </c>
      <c r="E44" s="348" t="s">
        <v>370</v>
      </c>
      <c r="F44" s="348" t="s">
        <v>370</v>
      </c>
      <c r="G44" s="348" t="s">
        <v>370</v>
      </c>
      <c r="H44" s="348" t="s">
        <v>370</v>
      </c>
      <c r="I44" s="348" t="s">
        <v>370</v>
      </c>
      <c r="J44" s="348" t="s">
        <v>370</v>
      </c>
      <c r="K44" s="348" t="s">
        <v>370</v>
      </c>
      <c r="L44" s="348" t="s">
        <v>370</v>
      </c>
      <c r="M44" s="348" t="s">
        <v>370</v>
      </c>
      <c r="N44" s="348" t="s">
        <v>370</v>
      </c>
      <c r="O44" s="348" t="s">
        <v>370</v>
      </c>
      <c r="P44" s="348" t="s">
        <v>370</v>
      </c>
      <c r="Q44" s="577" t="s">
        <v>14</v>
      </c>
      <c r="R44" s="578"/>
    </row>
    <row r="45" spans="1:18" ht="15" customHeight="1" x14ac:dyDescent="0.3">
      <c r="A45" s="601"/>
      <c r="B45" s="403" t="s">
        <v>283</v>
      </c>
      <c r="C45" s="374" t="s">
        <v>73</v>
      </c>
      <c r="D45" s="374" t="s">
        <v>14</v>
      </c>
      <c r="E45" s="353" t="s">
        <v>370</v>
      </c>
      <c r="F45" s="353" t="s">
        <v>370</v>
      </c>
      <c r="G45" s="353" t="s">
        <v>370</v>
      </c>
      <c r="H45" s="353" t="s">
        <v>370</v>
      </c>
      <c r="I45" s="353" t="s">
        <v>370</v>
      </c>
      <c r="J45" s="353" t="s">
        <v>370</v>
      </c>
      <c r="K45" s="353" t="s">
        <v>370</v>
      </c>
      <c r="L45" s="353" t="s">
        <v>370</v>
      </c>
      <c r="M45" s="353" t="s">
        <v>370</v>
      </c>
      <c r="N45" s="353" t="s">
        <v>370</v>
      </c>
      <c r="O45" s="353" t="s">
        <v>370</v>
      </c>
      <c r="P45" s="353" t="s">
        <v>370</v>
      </c>
      <c r="Q45" s="579" t="s">
        <v>14</v>
      </c>
      <c r="R45" s="580"/>
    </row>
    <row r="46" spans="1:18" ht="15" customHeight="1" x14ac:dyDescent="0.3">
      <c r="A46" s="601"/>
      <c r="B46" s="403" t="s">
        <v>284</v>
      </c>
      <c r="C46" s="374" t="s">
        <v>73</v>
      </c>
      <c r="D46" s="374" t="s">
        <v>14</v>
      </c>
      <c r="E46" s="353" t="s">
        <v>370</v>
      </c>
      <c r="F46" s="353" t="s">
        <v>370</v>
      </c>
      <c r="G46" s="353" t="s">
        <v>370</v>
      </c>
      <c r="H46" s="353" t="s">
        <v>370</v>
      </c>
      <c r="I46" s="353" t="s">
        <v>370</v>
      </c>
      <c r="J46" s="353" t="s">
        <v>370</v>
      </c>
      <c r="K46" s="353" t="s">
        <v>370</v>
      </c>
      <c r="L46" s="353" t="s">
        <v>370</v>
      </c>
      <c r="M46" s="353" t="s">
        <v>371</v>
      </c>
      <c r="N46" s="353" t="s">
        <v>370</v>
      </c>
      <c r="O46" s="353" t="s">
        <v>370</v>
      </c>
      <c r="P46" s="353" t="s">
        <v>370</v>
      </c>
      <c r="Q46" s="579" t="s">
        <v>14</v>
      </c>
      <c r="R46" s="580"/>
    </row>
    <row r="47" spans="1:18" ht="15" customHeight="1" x14ac:dyDescent="0.3">
      <c r="A47" s="601"/>
      <c r="B47" s="403" t="s">
        <v>285</v>
      </c>
      <c r="C47" s="374" t="s">
        <v>73</v>
      </c>
      <c r="D47" s="374" t="s">
        <v>14</v>
      </c>
      <c r="E47" s="353" t="s">
        <v>370</v>
      </c>
      <c r="F47" s="353" t="s">
        <v>370</v>
      </c>
      <c r="G47" s="353" t="s">
        <v>370</v>
      </c>
      <c r="H47" s="353" t="s">
        <v>372</v>
      </c>
      <c r="I47" s="353" t="s">
        <v>370</v>
      </c>
      <c r="J47" s="353" t="s">
        <v>370</v>
      </c>
      <c r="K47" s="353" t="s">
        <v>373</v>
      </c>
      <c r="L47" s="353" t="s">
        <v>374</v>
      </c>
      <c r="M47" s="353" t="s">
        <v>375</v>
      </c>
      <c r="N47" s="353" t="s">
        <v>376</v>
      </c>
      <c r="O47" s="353" t="s">
        <v>377</v>
      </c>
      <c r="P47" s="353" t="s">
        <v>378</v>
      </c>
      <c r="Q47" s="579" t="s">
        <v>14</v>
      </c>
      <c r="R47" s="580"/>
    </row>
    <row r="48" spans="1:18" ht="15" customHeight="1" x14ac:dyDescent="0.3">
      <c r="A48" s="601"/>
      <c r="B48" s="403" t="s">
        <v>286</v>
      </c>
      <c r="C48" s="374" t="s">
        <v>73</v>
      </c>
      <c r="D48" s="374" t="s">
        <v>14</v>
      </c>
      <c r="E48" s="353" t="s">
        <v>379</v>
      </c>
      <c r="F48" s="353" t="s">
        <v>380</v>
      </c>
      <c r="G48" s="353" t="s">
        <v>381</v>
      </c>
      <c r="H48" s="353" t="s">
        <v>382</v>
      </c>
      <c r="I48" s="353" t="s">
        <v>383</v>
      </c>
      <c r="J48" s="353" t="s">
        <v>384</v>
      </c>
      <c r="K48" s="353" t="s">
        <v>385</v>
      </c>
      <c r="L48" s="353" t="s">
        <v>386</v>
      </c>
      <c r="M48" s="353" t="s">
        <v>387</v>
      </c>
      <c r="N48" s="353" t="s">
        <v>388</v>
      </c>
      <c r="O48" s="353" t="s">
        <v>389</v>
      </c>
      <c r="P48" s="353" t="s">
        <v>390</v>
      </c>
      <c r="Q48" s="579" t="s">
        <v>14</v>
      </c>
      <c r="R48" s="580"/>
    </row>
    <row r="49" spans="1:18" ht="15" customHeight="1" x14ac:dyDescent="0.3">
      <c r="A49" s="601"/>
      <c r="B49" s="403" t="s">
        <v>287</v>
      </c>
      <c r="C49" s="374" t="s">
        <v>73</v>
      </c>
      <c r="D49" s="374" t="s">
        <v>14</v>
      </c>
      <c r="E49" s="353" t="s">
        <v>391</v>
      </c>
      <c r="F49" s="353" t="s">
        <v>392</v>
      </c>
      <c r="G49" s="353" t="s">
        <v>393</v>
      </c>
      <c r="H49" s="353" t="s">
        <v>394</v>
      </c>
      <c r="I49" s="353" t="s">
        <v>395</v>
      </c>
      <c r="J49" s="353" t="s">
        <v>396</v>
      </c>
      <c r="K49" s="353" t="s">
        <v>397</v>
      </c>
      <c r="L49" s="353" t="s">
        <v>199</v>
      </c>
      <c r="M49" s="353" t="s">
        <v>398</v>
      </c>
      <c r="N49" s="353" t="s">
        <v>399</v>
      </c>
      <c r="O49" s="353" t="s">
        <v>400</v>
      </c>
      <c r="P49" s="353" t="s">
        <v>401</v>
      </c>
      <c r="Q49" s="579" t="s">
        <v>14</v>
      </c>
      <c r="R49" s="580"/>
    </row>
    <row r="50" spans="1:18" ht="15" customHeight="1" thickBot="1" x14ac:dyDescent="0.35">
      <c r="A50" s="585"/>
      <c r="B50" s="404" t="s">
        <v>288</v>
      </c>
      <c r="C50" s="376" t="s">
        <v>73</v>
      </c>
      <c r="D50" s="376" t="s">
        <v>14</v>
      </c>
      <c r="E50" s="365" t="s">
        <v>402</v>
      </c>
      <c r="F50" s="365" t="s">
        <v>403</v>
      </c>
      <c r="G50" s="365" t="s">
        <v>404</v>
      </c>
      <c r="H50" s="365" t="s">
        <v>405</v>
      </c>
      <c r="I50" s="365" t="s">
        <v>406</v>
      </c>
      <c r="J50" s="365" t="s">
        <v>407</v>
      </c>
      <c r="K50" s="365" t="s">
        <v>408</v>
      </c>
      <c r="L50" s="365" t="s">
        <v>409</v>
      </c>
      <c r="M50" s="365" t="s">
        <v>410</v>
      </c>
      <c r="N50" s="365" t="s">
        <v>411</v>
      </c>
      <c r="O50" s="365" t="s">
        <v>412</v>
      </c>
      <c r="P50" s="365" t="s">
        <v>413</v>
      </c>
      <c r="Q50" s="581" t="s">
        <v>14</v>
      </c>
      <c r="R50" s="582"/>
    </row>
  </sheetData>
  <mergeCells count="23">
    <mergeCell ref="A44:A50"/>
    <mergeCell ref="Q44:R44"/>
    <mergeCell ref="Q45:R45"/>
    <mergeCell ref="Q46:R46"/>
    <mergeCell ref="Q47:R47"/>
    <mergeCell ref="Q48:R48"/>
    <mergeCell ref="Q49:R49"/>
    <mergeCell ref="Q50:R50"/>
    <mergeCell ref="A6:A13"/>
    <mergeCell ref="A14:A24"/>
    <mergeCell ref="A26:A39"/>
    <mergeCell ref="A41:A43"/>
    <mergeCell ref="Q41:R41"/>
    <mergeCell ref="Q42:R42"/>
    <mergeCell ref="Q43:R43"/>
    <mergeCell ref="A1:D1"/>
    <mergeCell ref="Q1:R3"/>
    <mergeCell ref="A2:D2"/>
    <mergeCell ref="A3:D3"/>
    <mergeCell ref="A4:D4"/>
    <mergeCell ref="Q4:Q5"/>
    <mergeCell ref="R4:R5"/>
    <mergeCell ref="A5:B5"/>
  </mergeCell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topLeftCell="A22" zoomScale="80" zoomScaleNormal="80" workbookViewId="0">
      <selection activeCell="O9" sqref="O9"/>
    </sheetView>
  </sheetViews>
  <sheetFormatPr defaultColWidth="8.88671875" defaultRowHeight="14.4" x14ac:dyDescent="0.3"/>
  <cols>
    <col min="1" max="1" width="21.88671875" style="339" bestFit="1" customWidth="1"/>
    <col min="2" max="2" width="32.109375" style="339" bestFit="1" customWidth="1"/>
    <col min="3" max="3" width="7.88671875" style="339" customWidth="1"/>
    <col min="4" max="14" width="12.6640625" style="339" customWidth="1"/>
    <col min="15" max="15" width="11.88671875" style="339" customWidth="1"/>
    <col min="16" max="16" width="12.88671875" style="339" customWidth="1"/>
    <col min="17" max="16384" width="8.88671875" style="339"/>
  </cols>
  <sheetData>
    <row r="1" spans="1:18" ht="18.75" customHeight="1" x14ac:dyDescent="0.3">
      <c r="A1" s="561" t="s">
        <v>239</v>
      </c>
      <c r="B1" s="561"/>
      <c r="C1" s="561"/>
      <c r="D1" s="561"/>
      <c r="E1" s="338" t="s">
        <v>240</v>
      </c>
      <c r="F1" s="338" t="s">
        <v>241</v>
      </c>
      <c r="G1" s="338" t="s">
        <v>242</v>
      </c>
      <c r="H1" s="338" t="s">
        <v>243</v>
      </c>
      <c r="I1" s="338" t="s">
        <v>244</v>
      </c>
      <c r="J1" s="338" t="s">
        <v>245</v>
      </c>
      <c r="K1" s="338" t="s">
        <v>246</v>
      </c>
      <c r="L1" s="338" t="s">
        <v>247</v>
      </c>
      <c r="M1" s="338" t="s">
        <v>248</v>
      </c>
      <c r="N1" s="338" t="s">
        <v>249</v>
      </c>
      <c r="O1" s="338" t="s">
        <v>250</v>
      </c>
      <c r="P1" s="338" t="s">
        <v>251</v>
      </c>
      <c r="Q1" s="562" t="s">
        <v>3</v>
      </c>
      <c r="R1" s="562"/>
    </row>
    <row r="2" spans="1:18" ht="14.4" customHeight="1" x14ac:dyDescent="0.3">
      <c r="A2" s="561" t="s">
        <v>252</v>
      </c>
      <c r="B2" s="561"/>
      <c r="C2" s="561"/>
      <c r="D2" s="561"/>
      <c r="E2" s="340">
        <v>103496</v>
      </c>
      <c r="F2" s="340">
        <v>103495</v>
      </c>
      <c r="G2" s="340">
        <v>103493</v>
      </c>
      <c r="H2" s="340">
        <v>103487</v>
      </c>
      <c r="I2" s="340">
        <v>103492</v>
      </c>
      <c r="J2" s="340">
        <v>103489</v>
      </c>
      <c r="K2" s="340">
        <v>103490</v>
      </c>
      <c r="L2" s="340">
        <v>103494</v>
      </c>
      <c r="M2" s="340">
        <v>103485</v>
      </c>
      <c r="N2" s="340">
        <v>103488</v>
      </c>
      <c r="O2" s="340">
        <v>103486</v>
      </c>
      <c r="P2" s="341">
        <v>103491</v>
      </c>
      <c r="Q2" s="562"/>
      <c r="R2" s="562"/>
    </row>
    <row r="3" spans="1:18" x14ac:dyDescent="0.3">
      <c r="A3" s="563" t="s">
        <v>265</v>
      </c>
      <c r="B3" s="563"/>
      <c r="C3" s="563"/>
      <c r="D3" s="563"/>
      <c r="E3" s="342">
        <v>45420</v>
      </c>
      <c r="F3" s="342">
        <v>45420</v>
      </c>
      <c r="G3" s="342">
        <v>45420</v>
      </c>
      <c r="H3" s="342">
        <v>45420</v>
      </c>
      <c r="I3" s="342">
        <v>45420</v>
      </c>
      <c r="J3" s="342">
        <v>45420</v>
      </c>
      <c r="K3" s="342">
        <v>45420</v>
      </c>
      <c r="L3" s="342">
        <v>45420</v>
      </c>
      <c r="M3" s="342">
        <v>45420</v>
      </c>
      <c r="N3" s="342">
        <v>45420</v>
      </c>
      <c r="O3" s="342">
        <v>45420</v>
      </c>
      <c r="P3" s="342">
        <v>45420</v>
      </c>
      <c r="Q3" s="562"/>
      <c r="R3" s="562"/>
    </row>
    <row r="4" spans="1:18" x14ac:dyDescent="0.3">
      <c r="A4" s="564" t="s">
        <v>266</v>
      </c>
      <c r="B4" s="565"/>
      <c r="C4" s="565"/>
      <c r="D4" s="566"/>
      <c r="E4" s="343">
        <v>0.56944444444444442</v>
      </c>
      <c r="F4" s="343">
        <v>0.59375</v>
      </c>
      <c r="G4" s="343">
        <v>0.50972222222222219</v>
      </c>
      <c r="H4" s="343">
        <v>0.53888888888888886</v>
      </c>
      <c r="I4" s="343">
        <v>0.63124999999999998</v>
      </c>
      <c r="J4" s="343">
        <v>0.61527777777777781</v>
      </c>
      <c r="K4" s="343">
        <v>0.49027777777777781</v>
      </c>
      <c r="L4" s="343">
        <v>0.46597222222222223</v>
      </c>
      <c r="M4" s="343">
        <v>0.66180555555555554</v>
      </c>
      <c r="N4" s="343">
        <v>0.68194444444444446</v>
      </c>
      <c r="O4" s="343">
        <v>0.40277777777777773</v>
      </c>
      <c r="P4" s="344">
        <v>0.43402777777777773</v>
      </c>
      <c r="Q4" s="562" t="s">
        <v>10</v>
      </c>
      <c r="R4" s="568" t="s">
        <v>11</v>
      </c>
    </row>
    <row r="5" spans="1:18" ht="15" thickBot="1" x14ac:dyDescent="0.35">
      <c r="A5" s="570" t="s">
        <v>1</v>
      </c>
      <c r="B5" s="570"/>
      <c r="C5" s="345" t="s">
        <v>2</v>
      </c>
      <c r="D5" s="345" t="s">
        <v>267</v>
      </c>
      <c r="E5" s="345" t="s">
        <v>268</v>
      </c>
      <c r="F5" s="345" t="s">
        <v>268</v>
      </c>
      <c r="G5" s="345" t="s">
        <v>268</v>
      </c>
      <c r="H5" s="345" t="s">
        <v>268</v>
      </c>
      <c r="I5" s="345" t="s">
        <v>268</v>
      </c>
      <c r="J5" s="345" t="s">
        <v>268</v>
      </c>
      <c r="K5" s="345" t="s">
        <v>268</v>
      </c>
      <c r="L5" s="345" t="s">
        <v>268</v>
      </c>
      <c r="M5" s="345" t="s">
        <v>268</v>
      </c>
      <c r="N5" s="345" t="s">
        <v>268</v>
      </c>
      <c r="O5" s="345" t="s">
        <v>268</v>
      </c>
      <c r="P5" s="345" t="s">
        <v>268</v>
      </c>
      <c r="Q5" s="567"/>
      <c r="R5" s="569"/>
    </row>
    <row r="6" spans="1:18" ht="15" customHeight="1" x14ac:dyDescent="0.3">
      <c r="A6" s="594" t="s">
        <v>269</v>
      </c>
      <c r="B6" s="387" t="s">
        <v>18</v>
      </c>
      <c r="C6" s="347" t="s">
        <v>19</v>
      </c>
      <c r="D6" s="347">
        <v>0.01</v>
      </c>
      <c r="E6" s="348">
        <v>9.6999999999999993</v>
      </c>
      <c r="F6" s="348">
        <v>10.35</v>
      </c>
      <c r="G6" s="348">
        <v>10.58</v>
      </c>
      <c r="H6" s="348">
        <v>9.5399999999999991</v>
      </c>
      <c r="I6" s="348">
        <v>8.91</v>
      </c>
      <c r="J6" s="348">
        <v>13.2</v>
      </c>
      <c r="K6" s="348" t="s">
        <v>271</v>
      </c>
      <c r="L6" s="348" t="s">
        <v>271</v>
      </c>
      <c r="M6" s="348" t="s">
        <v>271</v>
      </c>
      <c r="N6" s="348" t="s">
        <v>271</v>
      </c>
      <c r="O6" s="348">
        <v>5.42</v>
      </c>
      <c r="P6" s="348">
        <v>5.3</v>
      </c>
      <c r="Q6" s="349">
        <v>19</v>
      </c>
      <c r="R6" s="350">
        <v>70</v>
      </c>
    </row>
    <row r="7" spans="1:18" ht="15" customHeight="1" x14ac:dyDescent="0.3">
      <c r="A7" s="595"/>
      <c r="B7" s="388" t="s">
        <v>21</v>
      </c>
      <c r="C7" s="352" t="s">
        <v>19</v>
      </c>
      <c r="D7" s="352">
        <v>0.05</v>
      </c>
      <c r="E7" s="353" t="s">
        <v>271</v>
      </c>
      <c r="F7" s="353" t="s">
        <v>271</v>
      </c>
      <c r="G7" s="353" t="s">
        <v>271</v>
      </c>
      <c r="H7" s="353" t="s">
        <v>271</v>
      </c>
      <c r="I7" s="353" t="s">
        <v>271</v>
      </c>
      <c r="J7" s="353" t="s">
        <v>271</v>
      </c>
      <c r="K7" s="353" t="s">
        <v>271</v>
      </c>
      <c r="L7" s="353" t="s">
        <v>271</v>
      </c>
      <c r="M7" s="353" t="s">
        <v>271</v>
      </c>
      <c r="N7" s="353" t="s">
        <v>271</v>
      </c>
      <c r="O7" s="353">
        <v>0.23</v>
      </c>
      <c r="P7" s="353" t="s">
        <v>271</v>
      </c>
      <c r="Q7" s="354">
        <v>1.2</v>
      </c>
      <c r="R7" s="355">
        <v>7.2</v>
      </c>
    </row>
    <row r="8" spans="1:18" ht="15" customHeight="1" x14ac:dyDescent="0.3">
      <c r="A8" s="595"/>
      <c r="B8" s="388" t="s">
        <v>22</v>
      </c>
      <c r="C8" s="352" t="s">
        <v>19</v>
      </c>
      <c r="D8" s="352">
        <v>0.05</v>
      </c>
      <c r="E8" s="353">
        <v>14.29</v>
      </c>
      <c r="F8" s="353">
        <v>11.56</v>
      </c>
      <c r="G8" s="353">
        <v>10.38</v>
      </c>
      <c r="H8" s="353">
        <v>9.74</v>
      </c>
      <c r="I8" s="353">
        <v>14.03</v>
      </c>
      <c r="J8" s="353">
        <v>12.88</v>
      </c>
      <c r="K8" s="353" t="s">
        <v>271</v>
      </c>
      <c r="L8" s="353" t="s">
        <v>271</v>
      </c>
      <c r="M8" s="353" t="s">
        <v>271</v>
      </c>
      <c r="N8" s="353" t="s">
        <v>271</v>
      </c>
      <c r="O8" s="353">
        <v>8.02</v>
      </c>
      <c r="P8" s="353" t="s">
        <v>271</v>
      </c>
      <c r="Q8" s="354">
        <v>46.7</v>
      </c>
      <c r="R8" s="355">
        <v>218</v>
      </c>
    </row>
    <row r="9" spans="1:18" ht="15" customHeight="1" x14ac:dyDescent="0.3">
      <c r="A9" s="595"/>
      <c r="B9" s="388" t="s">
        <v>23</v>
      </c>
      <c r="C9" s="352" t="s">
        <v>19</v>
      </c>
      <c r="D9" s="352">
        <v>0.5</v>
      </c>
      <c r="E9" s="353">
        <v>11.6</v>
      </c>
      <c r="F9" s="353">
        <v>11.2</v>
      </c>
      <c r="G9" s="353">
        <v>8</v>
      </c>
      <c r="H9" s="353">
        <v>8</v>
      </c>
      <c r="I9" s="353">
        <v>7.4</v>
      </c>
      <c r="J9" s="353">
        <v>8.1</v>
      </c>
      <c r="K9" s="353" t="s">
        <v>271</v>
      </c>
      <c r="L9" s="353" t="s">
        <v>271</v>
      </c>
      <c r="M9" s="353" t="s">
        <v>271</v>
      </c>
      <c r="N9" s="353" t="s">
        <v>271</v>
      </c>
      <c r="O9" s="353">
        <v>5.4</v>
      </c>
      <c r="P9" s="353" t="s">
        <v>271</v>
      </c>
      <c r="Q9" s="354">
        <v>34</v>
      </c>
      <c r="R9" s="355">
        <v>270</v>
      </c>
    </row>
    <row r="10" spans="1:18" ht="15" customHeight="1" x14ac:dyDescent="0.3">
      <c r="A10" s="595"/>
      <c r="B10" s="388" t="s">
        <v>24</v>
      </c>
      <c r="C10" s="352" t="s">
        <v>19</v>
      </c>
      <c r="D10" s="352">
        <v>0.05</v>
      </c>
      <c r="E10" s="353">
        <v>25.62</v>
      </c>
      <c r="F10" s="353">
        <v>22.71</v>
      </c>
      <c r="G10" s="353">
        <v>22.82</v>
      </c>
      <c r="H10" s="353">
        <v>20.41</v>
      </c>
      <c r="I10" s="353">
        <v>24.88</v>
      </c>
      <c r="J10" s="353">
        <v>24.52</v>
      </c>
      <c r="K10" s="353">
        <v>10.45</v>
      </c>
      <c r="L10" s="353">
        <v>8.19</v>
      </c>
      <c r="M10" s="353">
        <v>8.2200000000000006</v>
      </c>
      <c r="N10" s="353">
        <v>9.34</v>
      </c>
      <c r="O10" s="353">
        <v>16.28</v>
      </c>
      <c r="P10" s="353">
        <v>11</v>
      </c>
      <c r="Q10" s="354">
        <v>81</v>
      </c>
      <c r="R10" s="355">
        <v>370</v>
      </c>
    </row>
    <row r="11" spans="1:18" ht="15" customHeight="1" x14ac:dyDescent="0.3">
      <c r="A11" s="595"/>
      <c r="B11" s="388" t="s">
        <v>25</v>
      </c>
      <c r="C11" s="352" t="s">
        <v>19</v>
      </c>
      <c r="D11" s="352">
        <v>8.9999999999999993E-3</v>
      </c>
      <c r="E11" s="353">
        <v>5.1999999999999998E-2</v>
      </c>
      <c r="F11" s="353">
        <v>0.01</v>
      </c>
      <c r="G11" s="353" t="s">
        <v>414</v>
      </c>
      <c r="H11" s="353" t="s">
        <v>414</v>
      </c>
      <c r="I11" s="353" t="s">
        <v>414</v>
      </c>
      <c r="J11" s="353">
        <v>0.01</v>
      </c>
      <c r="K11" s="353" t="s">
        <v>271</v>
      </c>
      <c r="L11" s="353" t="s">
        <v>271</v>
      </c>
      <c r="M11" s="353" t="s">
        <v>271</v>
      </c>
      <c r="N11" s="353" t="s">
        <v>271</v>
      </c>
      <c r="O11" s="353" t="s">
        <v>271</v>
      </c>
      <c r="P11" s="353" t="s">
        <v>271</v>
      </c>
      <c r="Q11" s="354">
        <v>0.3</v>
      </c>
      <c r="R11" s="355">
        <v>1</v>
      </c>
    </row>
    <row r="12" spans="1:18" ht="15" customHeight="1" x14ac:dyDescent="0.3">
      <c r="A12" s="595"/>
      <c r="B12" s="388" t="s">
        <v>28</v>
      </c>
      <c r="C12" s="352" t="s">
        <v>19</v>
      </c>
      <c r="D12" s="352">
        <v>0.1</v>
      </c>
      <c r="E12" s="353">
        <v>10.5</v>
      </c>
      <c r="F12" s="353">
        <v>9.8000000000000007</v>
      </c>
      <c r="G12" s="353">
        <v>9.9</v>
      </c>
      <c r="H12" s="353">
        <v>8.9</v>
      </c>
      <c r="I12" s="353">
        <v>10</v>
      </c>
      <c r="J12" s="353">
        <v>9.9</v>
      </c>
      <c r="K12" s="353" t="s">
        <v>271</v>
      </c>
      <c r="L12" s="353" t="s">
        <v>271</v>
      </c>
      <c r="M12" s="353" t="s">
        <v>271</v>
      </c>
      <c r="N12" s="353" t="s">
        <v>271</v>
      </c>
      <c r="O12" s="353">
        <v>6.5</v>
      </c>
      <c r="P12" s="353" t="s">
        <v>271</v>
      </c>
      <c r="Q12" s="354">
        <v>20.9</v>
      </c>
      <c r="R12" s="355">
        <v>51.6</v>
      </c>
    </row>
    <row r="13" spans="1:18" ht="15" customHeight="1" thickBot="1" x14ac:dyDescent="0.35">
      <c r="A13" s="596"/>
      <c r="B13" s="389" t="s">
        <v>29</v>
      </c>
      <c r="C13" s="364" t="s">
        <v>19</v>
      </c>
      <c r="D13" s="364">
        <v>5</v>
      </c>
      <c r="E13" s="405">
        <v>64</v>
      </c>
      <c r="F13" s="405">
        <v>58</v>
      </c>
      <c r="G13" s="405">
        <v>54</v>
      </c>
      <c r="H13" s="405">
        <v>44</v>
      </c>
      <c r="I13" s="405">
        <v>52</v>
      </c>
      <c r="J13" s="405">
        <v>53</v>
      </c>
      <c r="K13" s="405">
        <v>21</v>
      </c>
      <c r="L13" s="405">
        <v>18</v>
      </c>
      <c r="M13" s="405">
        <v>16</v>
      </c>
      <c r="N13" s="405">
        <v>19</v>
      </c>
      <c r="O13" s="405">
        <v>31</v>
      </c>
      <c r="P13" s="405">
        <v>22</v>
      </c>
      <c r="Q13" s="359">
        <v>150</v>
      </c>
      <c r="R13" s="360">
        <v>410</v>
      </c>
    </row>
    <row r="14" spans="1:18" ht="15" customHeight="1" x14ac:dyDescent="0.3">
      <c r="A14" s="594" t="s">
        <v>270</v>
      </c>
      <c r="B14" s="390" t="s">
        <v>38</v>
      </c>
      <c r="C14" s="347" t="s">
        <v>32</v>
      </c>
      <c r="D14" s="347">
        <v>0.32</v>
      </c>
      <c r="E14" s="348" t="s">
        <v>271</v>
      </c>
      <c r="F14" s="348" t="s">
        <v>271</v>
      </c>
      <c r="G14" s="348" t="s">
        <v>271</v>
      </c>
      <c r="H14" s="348" t="s">
        <v>271</v>
      </c>
      <c r="I14" s="348" t="s">
        <v>271</v>
      </c>
      <c r="J14" s="348" t="s">
        <v>271</v>
      </c>
      <c r="K14" s="348" t="s">
        <v>271</v>
      </c>
      <c r="L14" s="348" t="s">
        <v>271</v>
      </c>
      <c r="M14" s="348" t="s">
        <v>271</v>
      </c>
      <c r="N14" s="348" t="s">
        <v>271</v>
      </c>
      <c r="O14" s="348" t="s">
        <v>271</v>
      </c>
      <c r="P14" s="348" t="s">
        <v>271</v>
      </c>
      <c r="Q14" s="349">
        <v>0.32</v>
      </c>
      <c r="R14" s="350">
        <v>0.99</v>
      </c>
    </row>
    <row r="15" spans="1:18" ht="15" customHeight="1" x14ac:dyDescent="0.3">
      <c r="A15" s="595"/>
      <c r="B15" s="391" t="s">
        <v>40</v>
      </c>
      <c r="C15" s="352" t="s">
        <v>32</v>
      </c>
      <c r="D15" s="352">
        <v>0.32</v>
      </c>
      <c r="E15" s="353" t="s">
        <v>271</v>
      </c>
      <c r="F15" s="353" t="s">
        <v>271</v>
      </c>
      <c r="G15" s="353" t="s">
        <v>271</v>
      </c>
      <c r="H15" s="353" t="s">
        <v>271</v>
      </c>
      <c r="I15" s="353" t="s">
        <v>271</v>
      </c>
      <c r="J15" s="353" t="s">
        <v>271</v>
      </c>
      <c r="K15" s="353" t="s">
        <v>271</v>
      </c>
      <c r="L15" s="353" t="s">
        <v>271</v>
      </c>
      <c r="M15" s="353" t="s">
        <v>271</v>
      </c>
      <c r="N15" s="353" t="s">
        <v>271</v>
      </c>
      <c r="O15" s="353" t="s">
        <v>271</v>
      </c>
      <c r="P15" s="353" t="s">
        <v>271</v>
      </c>
      <c r="Q15" s="354">
        <v>0.32</v>
      </c>
      <c r="R15" s="355">
        <v>0.99</v>
      </c>
    </row>
    <row r="16" spans="1:18" ht="15" customHeight="1" x14ac:dyDescent="0.3">
      <c r="A16" s="595"/>
      <c r="B16" s="391" t="s">
        <v>41</v>
      </c>
      <c r="C16" s="352" t="s">
        <v>32</v>
      </c>
      <c r="D16" s="352">
        <v>0.32</v>
      </c>
      <c r="E16" s="353" t="s">
        <v>271</v>
      </c>
      <c r="F16" s="353" t="s">
        <v>271</v>
      </c>
      <c r="G16" s="353" t="s">
        <v>271</v>
      </c>
      <c r="H16" s="353" t="s">
        <v>271</v>
      </c>
      <c r="I16" s="353" t="s">
        <v>271</v>
      </c>
      <c r="J16" s="353" t="s">
        <v>271</v>
      </c>
      <c r="K16" s="353" t="s">
        <v>271</v>
      </c>
      <c r="L16" s="353" t="s">
        <v>271</v>
      </c>
      <c r="M16" s="353" t="s">
        <v>271</v>
      </c>
      <c r="N16" s="353" t="s">
        <v>271</v>
      </c>
      <c r="O16" s="353" t="s">
        <v>271</v>
      </c>
      <c r="P16" s="353" t="s">
        <v>271</v>
      </c>
      <c r="Q16" s="354">
        <v>0.32</v>
      </c>
      <c r="R16" s="355">
        <v>0.99</v>
      </c>
    </row>
    <row r="17" spans="1:18" ht="15" customHeight="1" x14ac:dyDescent="0.3">
      <c r="A17" s="595"/>
      <c r="B17" s="391" t="s">
        <v>42</v>
      </c>
      <c r="C17" s="352" t="s">
        <v>32</v>
      </c>
      <c r="D17" s="352">
        <v>0.32</v>
      </c>
      <c r="E17" s="353" t="s">
        <v>271</v>
      </c>
      <c r="F17" s="353" t="s">
        <v>271</v>
      </c>
      <c r="G17" s="353" t="s">
        <v>271</v>
      </c>
      <c r="H17" s="353" t="s">
        <v>271</v>
      </c>
      <c r="I17" s="353" t="s">
        <v>271</v>
      </c>
      <c r="J17" s="353" t="s">
        <v>271</v>
      </c>
      <c r="K17" s="353" t="s">
        <v>271</v>
      </c>
      <c r="L17" s="353" t="s">
        <v>271</v>
      </c>
      <c r="M17" s="353" t="s">
        <v>271</v>
      </c>
      <c r="N17" s="353" t="s">
        <v>271</v>
      </c>
      <c r="O17" s="353" t="s">
        <v>271</v>
      </c>
      <c r="P17" s="353" t="s">
        <v>271</v>
      </c>
      <c r="Q17" s="354">
        <v>0.32</v>
      </c>
      <c r="R17" s="355">
        <v>0.99</v>
      </c>
    </row>
    <row r="18" spans="1:18" ht="15" customHeight="1" x14ac:dyDescent="0.3">
      <c r="A18" s="595"/>
      <c r="B18" s="391" t="s">
        <v>272</v>
      </c>
      <c r="C18" s="352" t="s">
        <v>32</v>
      </c>
      <c r="D18" s="352">
        <v>2.2599999999999998</v>
      </c>
      <c r="E18" s="353" t="s">
        <v>271</v>
      </c>
      <c r="F18" s="353" t="s">
        <v>271</v>
      </c>
      <c r="G18" s="353" t="s">
        <v>271</v>
      </c>
      <c r="H18" s="353" t="s">
        <v>271</v>
      </c>
      <c r="I18" s="353" t="s">
        <v>271</v>
      </c>
      <c r="J18" s="353" t="s">
        <v>271</v>
      </c>
      <c r="K18" s="353" t="s">
        <v>271</v>
      </c>
      <c r="L18" s="353" t="s">
        <v>271</v>
      </c>
      <c r="M18" s="353" t="s">
        <v>271</v>
      </c>
      <c r="N18" s="353" t="s">
        <v>271</v>
      </c>
      <c r="O18" s="353" t="s">
        <v>271</v>
      </c>
      <c r="P18" s="353" t="s">
        <v>271</v>
      </c>
      <c r="Q18" s="354">
        <v>2.2599999999999998</v>
      </c>
      <c r="R18" s="355">
        <v>4.79</v>
      </c>
    </row>
    <row r="19" spans="1:18" ht="15" customHeight="1" x14ac:dyDescent="0.3">
      <c r="A19" s="595"/>
      <c r="B19" s="391" t="s">
        <v>273</v>
      </c>
      <c r="C19" s="352" t="s">
        <v>32</v>
      </c>
      <c r="D19" s="352">
        <v>2.2599999999999998</v>
      </c>
      <c r="E19" s="353" t="s">
        <v>271</v>
      </c>
      <c r="F19" s="353" t="s">
        <v>271</v>
      </c>
      <c r="G19" s="353" t="s">
        <v>271</v>
      </c>
      <c r="H19" s="353" t="s">
        <v>271</v>
      </c>
      <c r="I19" s="353" t="s">
        <v>271</v>
      </c>
      <c r="J19" s="353" t="s">
        <v>271</v>
      </c>
      <c r="K19" s="353" t="s">
        <v>271</v>
      </c>
      <c r="L19" s="353" t="s">
        <v>271</v>
      </c>
      <c r="M19" s="353" t="s">
        <v>271</v>
      </c>
      <c r="N19" s="353" t="s">
        <v>271</v>
      </c>
      <c r="O19" s="353" t="s">
        <v>271</v>
      </c>
      <c r="P19" s="353" t="s">
        <v>271</v>
      </c>
      <c r="Q19" s="354">
        <v>2.2599999999999998</v>
      </c>
      <c r="R19" s="355">
        <v>4.79</v>
      </c>
    </row>
    <row r="20" spans="1:18" ht="15" customHeight="1" x14ac:dyDescent="0.3">
      <c r="A20" s="595"/>
      <c r="B20" s="391" t="s">
        <v>44</v>
      </c>
      <c r="C20" s="352" t="s">
        <v>32</v>
      </c>
      <c r="D20" s="352">
        <v>1.22</v>
      </c>
      <c r="E20" s="353" t="s">
        <v>271</v>
      </c>
      <c r="F20" s="353" t="s">
        <v>271</v>
      </c>
      <c r="G20" s="353" t="s">
        <v>271</v>
      </c>
      <c r="H20" s="353" t="s">
        <v>271</v>
      </c>
      <c r="I20" s="353" t="s">
        <v>271</v>
      </c>
      <c r="J20" s="353" t="s">
        <v>271</v>
      </c>
      <c r="K20" s="353" t="s">
        <v>271</v>
      </c>
      <c r="L20" s="353" t="s">
        <v>271</v>
      </c>
      <c r="M20" s="353" t="s">
        <v>271</v>
      </c>
      <c r="N20" s="353" t="s">
        <v>271</v>
      </c>
      <c r="O20" s="353" t="s">
        <v>271</v>
      </c>
      <c r="P20" s="353" t="s">
        <v>271</v>
      </c>
      <c r="Q20" s="354">
        <v>1.22</v>
      </c>
      <c r="R20" s="355">
        <v>7.81</v>
      </c>
    </row>
    <row r="21" spans="1:18" ht="15" customHeight="1" x14ac:dyDescent="0.3">
      <c r="A21" s="595"/>
      <c r="B21" s="391" t="s">
        <v>45</v>
      </c>
      <c r="C21" s="352" t="s">
        <v>32</v>
      </c>
      <c r="D21" s="352">
        <v>1.42</v>
      </c>
      <c r="E21" s="353" t="s">
        <v>271</v>
      </c>
      <c r="F21" s="353" t="s">
        <v>271</v>
      </c>
      <c r="G21" s="353" t="s">
        <v>271</v>
      </c>
      <c r="H21" s="353" t="s">
        <v>271</v>
      </c>
      <c r="I21" s="353" t="s">
        <v>271</v>
      </c>
      <c r="J21" s="353" t="s">
        <v>271</v>
      </c>
      <c r="K21" s="353" t="s">
        <v>271</v>
      </c>
      <c r="L21" s="353" t="s">
        <v>271</v>
      </c>
      <c r="M21" s="353" t="s">
        <v>271</v>
      </c>
      <c r="N21" s="353" t="s">
        <v>271</v>
      </c>
      <c r="O21" s="353" t="s">
        <v>271</v>
      </c>
      <c r="P21" s="353" t="s">
        <v>271</v>
      </c>
      <c r="Q21" s="354">
        <v>2.0699999999999998</v>
      </c>
      <c r="R21" s="355">
        <v>374</v>
      </c>
    </row>
    <row r="22" spans="1:18" ht="15" customHeight="1" x14ac:dyDescent="0.3">
      <c r="A22" s="595"/>
      <c r="B22" s="391" t="s">
        <v>46</v>
      </c>
      <c r="C22" s="352" t="s">
        <v>32</v>
      </c>
      <c r="D22" s="352">
        <v>1.19</v>
      </c>
      <c r="E22" s="353" t="s">
        <v>271</v>
      </c>
      <c r="F22" s="353" t="s">
        <v>271</v>
      </c>
      <c r="G22" s="353" t="s">
        <v>271</v>
      </c>
      <c r="H22" s="353" t="s">
        <v>271</v>
      </c>
      <c r="I22" s="353" t="s">
        <v>271</v>
      </c>
      <c r="J22" s="353" t="s">
        <v>271</v>
      </c>
      <c r="K22" s="353" t="s">
        <v>271</v>
      </c>
      <c r="L22" s="353" t="s">
        <v>271</v>
      </c>
      <c r="M22" s="353" t="s">
        <v>271</v>
      </c>
      <c r="N22" s="353" t="s">
        <v>271</v>
      </c>
      <c r="O22" s="353" t="s">
        <v>271</v>
      </c>
      <c r="P22" s="353" t="s">
        <v>271</v>
      </c>
      <c r="Q22" s="354">
        <v>1.19</v>
      </c>
      <c r="R22" s="355">
        <v>4.7699999999999996</v>
      </c>
    </row>
    <row r="23" spans="1:18" ht="15" customHeight="1" x14ac:dyDescent="0.3">
      <c r="A23" s="595"/>
      <c r="B23" s="391" t="s">
        <v>47</v>
      </c>
      <c r="C23" s="352" t="s">
        <v>32</v>
      </c>
      <c r="D23" s="352">
        <v>0.71</v>
      </c>
      <c r="E23" s="353" t="s">
        <v>271</v>
      </c>
      <c r="F23" s="353" t="s">
        <v>271</v>
      </c>
      <c r="G23" s="353" t="s">
        <v>271</v>
      </c>
      <c r="H23" s="353" t="s">
        <v>271</v>
      </c>
      <c r="I23" s="353" t="s">
        <v>271</v>
      </c>
      <c r="J23" s="353" t="s">
        <v>271</v>
      </c>
      <c r="K23" s="353" t="s">
        <v>271</v>
      </c>
      <c r="L23" s="353" t="s">
        <v>271</v>
      </c>
      <c r="M23" s="353" t="s">
        <v>271</v>
      </c>
      <c r="N23" s="353" t="s">
        <v>271</v>
      </c>
      <c r="O23" s="353" t="s">
        <v>271</v>
      </c>
      <c r="P23" s="353" t="s">
        <v>271</v>
      </c>
      <c r="Q23" s="354">
        <v>0.71</v>
      </c>
      <c r="R23" s="355">
        <v>4.3</v>
      </c>
    </row>
    <row r="24" spans="1:18" ht="15" customHeight="1" thickBot="1" x14ac:dyDescent="0.35">
      <c r="A24" s="596"/>
      <c r="B24" s="392" t="s">
        <v>48</v>
      </c>
      <c r="C24" s="364" t="s">
        <v>32</v>
      </c>
      <c r="D24" s="364">
        <v>1</v>
      </c>
      <c r="E24" s="365" t="s">
        <v>271</v>
      </c>
      <c r="F24" s="365" t="s">
        <v>271</v>
      </c>
      <c r="G24" s="365" t="s">
        <v>271</v>
      </c>
      <c r="H24" s="365" t="s">
        <v>271</v>
      </c>
      <c r="I24" s="365" t="s">
        <v>271</v>
      </c>
      <c r="J24" s="365" t="s">
        <v>271</v>
      </c>
      <c r="K24" s="365" t="s">
        <v>271</v>
      </c>
      <c r="L24" s="365" t="s">
        <v>271</v>
      </c>
      <c r="M24" s="365" t="s">
        <v>271</v>
      </c>
      <c r="N24" s="365" t="s">
        <v>271</v>
      </c>
      <c r="O24" s="365" t="s">
        <v>271</v>
      </c>
      <c r="P24" s="365" t="s">
        <v>271</v>
      </c>
      <c r="Q24" s="359">
        <v>2.67</v>
      </c>
      <c r="R24" s="360">
        <v>62.4</v>
      </c>
    </row>
    <row r="25" spans="1:18" ht="29.4" thickBot="1" x14ac:dyDescent="0.35">
      <c r="A25" s="366" t="s">
        <v>274</v>
      </c>
      <c r="B25" s="393" t="s">
        <v>50</v>
      </c>
      <c r="C25" s="394" t="s">
        <v>32</v>
      </c>
      <c r="D25" s="394">
        <v>3</v>
      </c>
      <c r="E25" s="395" t="s">
        <v>369</v>
      </c>
      <c r="F25" s="395" t="s">
        <v>369</v>
      </c>
      <c r="G25" s="395" t="s">
        <v>369</v>
      </c>
      <c r="H25" s="395" t="s">
        <v>369</v>
      </c>
      <c r="I25" s="395" t="s">
        <v>369</v>
      </c>
      <c r="J25" s="395" t="s">
        <v>369</v>
      </c>
      <c r="K25" s="395" t="s">
        <v>369</v>
      </c>
      <c r="L25" s="395" t="s">
        <v>369</v>
      </c>
      <c r="M25" s="395" t="s">
        <v>369</v>
      </c>
      <c r="N25" s="395" t="s">
        <v>369</v>
      </c>
      <c r="O25" s="395" t="s">
        <v>369</v>
      </c>
      <c r="P25" s="395" t="s">
        <v>369</v>
      </c>
      <c r="Q25" s="370">
        <v>22.7</v>
      </c>
      <c r="R25" s="371">
        <v>180</v>
      </c>
    </row>
    <row r="26" spans="1:18" ht="15" customHeight="1" x14ac:dyDescent="0.3">
      <c r="A26" s="597" t="s">
        <v>276</v>
      </c>
      <c r="B26" s="396" t="s">
        <v>53</v>
      </c>
      <c r="C26" s="397" t="s">
        <v>32</v>
      </c>
      <c r="D26" s="397">
        <v>9</v>
      </c>
      <c r="E26" s="348" t="s">
        <v>271</v>
      </c>
      <c r="F26" s="348" t="s">
        <v>271</v>
      </c>
      <c r="G26" s="348" t="s">
        <v>271</v>
      </c>
      <c r="H26" s="348" t="s">
        <v>271</v>
      </c>
      <c r="I26" s="348" t="s">
        <v>271</v>
      </c>
      <c r="J26" s="348" t="s">
        <v>271</v>
      </c>
      <c r="K26" s="348" t="s">
        <v>271</v>
      </c>
      <c r="L26" s="348" t="s">
        <v>271</v>
      </c>
      <c r="M26" s="348" t="s">
        <v>271</v>
      </c>
      <c r="N26" s="348" t="s">
        <v>271</v>
      </c>
      <c r="O26" s="348" t="s">
        <v>271</v>
      </c>
      <c r="P26" s="348" t="s">
        <v>271</v>
      </c>
      <c r="Q26" s="349">
        <v>70</v>
      </c>
      <c r="R26" s="350">
        <v>670</v>
      </c>
    </row>
    <row r="27" spans="1:18" ht="15" customHeight="1" x14ac:dyDescent="0.3">
      <c r="A27" s="598"/>
      <c r="B27" s="398" t="s">
        <v>56</v>
      </c>
      <c r="C27" s="352" t="s">
        <v>32</v>
      </c>
      <c r="D27" s="352">
        <v>0.5</v>
      </c>
      <c r="E27" s="353" t="s">
        <v>271</v>
      </c>
      <c r="F27" s="353" t="s">
        <v>271</v>
      </c>
      <c r="G27" s="353" t="s">
        <v>271</v>
      </c>
      <c r="H27" s="353" t="s">
        <v>271</v>
      </c>
      <c r="I27" s="353" t="s">
        <v>271</v>
      </c>
      <c r="J27" s="353" t="s">
        <v>271</v>
      </c>
      <c r="K27" s="353" t="s">
        <v>271</v>
      </c>
      <c r="L27" s="353" t="s">
        <v>271</v>
      </c>
      <c r="M27" s="353" t="s">
        <v>271</v>
      </c>
      <c r="N27" s="353" t="s">
        <v>271</v>
      </c>
      <c r="O27" s="353" t="s">
        <v>271</v>
      </c>
      <c r="P27" s="353" t="s">
        <v>271</v>
      </c>
      <c r="Q27" s="354">
        <v>16</v>
      </c>
      <c r="R27" s="355">
        <v>500</v>
      </c>
    </row>
    <row r="28" spans="1:18" ht="15" customHeight="1" x14ac:dyDescent="0.3">
      <c r="A28" s="598"/>
      <c r="B28" s="398" t="s">
        <v>57</v>
      </c>
      <c r="C28" s="352" t="s">
        <v>32</v>
      </c>
      <c r="D28" s="352">
        <v>0.5</v>
      </c>
      <c r="E28" s="353" t="s">
        <v>271</v>
      </c>
      <c r="F28" s="353" t="s">
        <v>271</v>
      </c>
      <c r="G28" s="353" t="s">
        <v>271</v>
      </c>
      <c r="H28" s="353" t="s">
        <v>271</v>
      </c>
      <c r="I28" s="353" t="s">
        <v>271</v>
      </c>
      <c r="J28" s="353" t="s">
        <v>271</v>
      </c>
      <c r="K28" s="353" t="s">
        <v>271</v>
      </c>
      <c r="L28" s="353" t="s">
        <v>271</v>
      </c>
      <c r="M28" s="353" t="s">
        <v>271</v>
      </c>
      <c r="N28" s="353" t="s">
        <v>271</v>
      </c>
      <c r="O28" s="353" t="s">
        <v>271</v>
      </c>
      <c r="P28" s="353" t="s">
        <v>271</v>
      </c>
      <c r="Q28" s="354">
        <v>44</v>
      </c>
      <c r="R28" s="355">
        <v>640</v>
      </c>
    </row>
    <row r="29" spans="1:18" ht="15" customHeight="1" x14ac:dyDescent="0.3">
      <c r="A29" s="598"/>
      <c r="B29" s="398" t="s">
        <v>58</v>
      </c>
      <c r="C29" s="352" t="s">
        <v>32</v>
      </c>
      <c r="D29" s="352">
        <v>0.5</v>
      </c>
      <c r="E29" s="353" t="s">
        <v>271</v>
      </c>
      <c r="F29" s="353" t="s">
        <v>271</v>
      </c>
      <c r="G29" s="353" t="s">
        <v>271</v>
      </c>
      <c r="H29" s="353" t="s">
        <v>271</v>
      </c>
      <c r="I29" s="353" t="s">
        <v>271</v>
      </c>
      <c r="J29" s="353" t="s">
        <v>271</v>
      </c>
      <c r="K29" s="353" t="s">
        <v>271</v>
      </c>
      <c r="L29" s="353" t="s">
        <v>271</v>
      </c>
      <c r="M29" s="353" t="s">
        <v>271</v>
      </c>
      <c r="N29" s="353" t="s">
        <v>271</v>
      </c>
      <c r="O29" s="353" t="s">
        <v>271</v>
      </c>
      <c r="P29" s="353" t="s">
        <v>271</v>
      </c>
      <c r="Q29" s="354">
        <v>85.3</v>
      </c>
      <c r="R29" s="355">
        <v>1100</v>
      </c>
    </row>
    <row r="30" spans="1:18" ht="15" customHeight="1" x14ac:dyDescent="0.3">
      <c r="A30" s="598"/>
      <c r="B30" s="398" t="s">
        <v>59</v>
      </c>
      <c r="C30" s="352" t="s">
        <v>32</v>
      </c>
      <c r="D30" s="352">
        <v>0.5</v>
      </c>
      <c r="E30" s="353">
        <v>3.57</v>
      </c>
      <c r="F30" s="353" t="s">
        <v>271</v>
      </c>
      <c r="G30" s="353" t="s">
        <v>271</v>
      </c>
      <c r="H30" s="353" t="s">
        <v>271</v>
      </c>
      <c r="I30" s="353" t="s">
        <v>271</v>
      </c>
      <c r="J30" s="353" t="s">
        <v>271</v>
      </c>
      <c r="K30" s="353" t="s">
        <v>271</v>
      </c>
      <c r="L30" s="353" t="s">
        <v>271</v>
      </c>
      <c r="M30" s="353" t="s">
        <v>271</v>
      </c>
      <c r="N30" s="353" t="s">
        <v>271</v>
      </c>
      <c r="O30" s="353" t="s">
        <v>271</v>
      </c>
      <c r="P30" s="353" t="s">
        <v>271</v>
      </c>
      <c r="Q30" s="354">
        <v>280</v>
      </c>
      <c r="R30" s="355">
        <v>690</v>
      </c>
    </row>
    <row r="31" spans="1:18" ht="15" customHeight="1" x14ac:dyDescent="0.3">
      <c r="A31" s="598"/>
      <c r="B31" s="398" t="s">
        <v>60</v>
      </c>
      <c r="C31" s="352" t="s">
        <v>32</v>
      </c>
      <c r="D31" s="352">
        <v>0.5</v>
      </c>
      <c r="E31" s="353" t="s">
        <v>271</v>
      </c>
      <c r="F31" s="353" t="s">
        <v>271</v>
      </c>
      <c r="G31" s="353" t="s">
        <v>271</v>
      </c>
      <c r="H31" s="353" t="s">
        <v>271</v>
      </c>
      <c r="I31" s="353" t="s">
        <v>271</v>
      </c>
      <c r="J31" s="353" t="s">
        <v>271</v>
      </c>
      <c r="K31" s="353" t="s">
        <v>271</v>
      </c>
      <c r="L31" s="353" t="s">
        <v>271</v>
      </c>
      <c r="M31" s="353" t="s">
        <v>271</v>
      </c>
      <c r="N31" s="353" t="s">
        <v>271</v>
      </c>
      <c r="O31" s="353" t="s">
        <v>271</v>
      </c>
      <c r="P31" s="353" t="s">
        <v>271</v>
      </c>
      <c r="Q31" s="354">
        <v>230</v>
      </c>
      <c r="R31" s="355">
        <v>760</v>
      </c>
    </row>
    <row r="32" spans="1:18" ht="15" customHeight="1" x14ac:dyDescent="0.3">
      <c r="A32" s="598"/>
      <c r="B32" s="398" t="s">
        <v>61</v>
      </c>
      <c r="C32" s="352" t="s">
        <v>32</v>
      </c>
      <c r="D32" s="352">
        <v>0.5</v>
      </c>
      <c r="E32" s="353">
        <v>4.47</v>
      </c>
      <c r="F32" s="353" t="s">
        <v>271</v>
      </c>
      <c r="G32" s="353" t="s">
        <v>271</v>
      </c>
      <c r="H32" s="353" t="s">
        <v>271</v>
      </c>
      <c r="I32" s="353" t="s">
        <v>271</v>
      </c>
      <c r="J32" s="353" t="s">
        <v>271</v>
      </c>
      <c r="K32" s="353" t="s">
        <v>271</v>
      </c>
      <c r="L32" s="353" t="s">
        <v>271</v>
      </c>
      <c r="M32" s="353" t="s">
        <v>271</v>
      </c>
      <c r="N32" s="353" t="s">
        <v>271</v>
      </c>
      <c r="O32" s="353" t="s">
        <v>271</v>
      </c>
      <c r="P32" s="353" t="s">
        <v>271</v>
      </c>
      <c r="Q32" s="354">
        <v>300</v>
      </c>
      <c r="R32" s="355">
        <v>850</v>
      </c>
    </row>
    <row r="33" spans="1:18" ht="15" customHeight="1" x14ac:dyDescent="0.3">
      <c r="A33" s="598"/>
      <c r="B33" s="398" t="s">
        <v>62</v>
      </c>
      <c r="C33" s="352" t="s">
        <v>32</v>
      </c>
      <c r="D33" s="352">
        <v>0.5</v>
      </c>
      <c r="E33" s="353" t="s">
        <v>271</v>
      </c>
      <c r="F33" s="353" t="s">
        <v>271</v>
      </c>
      <c r="G33" s="353" t="s">
        <v>271</v>
      </c>
      <c r="H33" s="353" t="s">
        <v>271</v>
      </c>
      <c r="I33" s="353" t="s">
        <v>271</v>
      </c>
      <c r="J33" s="353" t="s">
        <v>271</v>
      </c>
      <c r="K33" s="353" t="s">
        <v>271</v>
      </c>
      <c r="L33" s="353" t="s">
        <v>271</v>
      </c>
      <c r="M33" s="353" t="s">
        <v>271</v>
      </c>
      <c r="N33" s="353" t="s">
        <v>271</v>
      </c>
      <c r="O33" s="353" t="s">
        <v>271</v>
      </c>
      <c r="P33" s="353" t="s">
        <v>271</v>
      </c>
      <c r="Q33" s="354">
        <v>43</v>
      </c>
      <c r="R33" s="355">
        <v>140</v>
      </c>
    </row>
    <row r="34" spans="1:18" ht="15" customHeight="1" x14ac:dyDescent="0.3">
      <c r="A34" s="598"/>
      <c r="B34" s="398" t="s">
        <v>63</v>
      </c>
      <c r="C34" s="352" t="s">
        <v>32</v>
      </c>
      <c r="D34" s="352">
        <v>0.5</v>
      </c>
      <c r="E34" s="353">
        <v>3.62</v>
      </c>
      <c r="F34" s="353" t="s">
        <v>271</v>
      </c>
      <c r="G34" s="353" t="s">
        <v>271</v>
      </c>
      <c r="H34" s="353" t="s">
        <v>271</v>
      </c>
      <c r="I34" s="353" t="s">
        <v>271</v>
      </c>
      <c r="J34" s="353" t="s">
        <v>271</v>
      </c>
      <c r="K34" s="353" t="s">
        <v>271</v>
      </c>
      <c r="L34" s="353" t="s">
        <v>271</v>
      </c>
      <c r="M34" s="353" t="s">
        <v>271</v>
      </c>
      <c r="N34" s="353" t="s">
        <v>271</v>
      </c>
      <c r="O34" s="353" t="s">
        <v>271</v>
      </c>
      <c r="P34" s="353" t="s">
        <v>271</v>
      </c>
      <c r="Q34" s="354">
        <v>240</v>
      </c>
      <c r="R34" s="355">
        <v>1500</v>
      </c>
    </row>
    <row r="35" spans="1:18" ht="15" customHeight="1" x14ac:dyDescent="0.3">
      <c r="A35" s="598"/>
      <c r="B35" s="398" t="s">
        <v>64</v>
      </c>
      <c r="C35" s="352" t="s">
        <v>32</v>
      </c>
      <c r="D35" s="352">
        <v>0.5</v>
      </c>
      <c r="E35" s="353">
        <v>10.43</v>
      </c>
      <c r="F35" s="353" t="s">
        <v>271</v>
      </c>
      <c r="G35" s="353" t="s">
        <v>271</v>
      </c>
      <c r="H35" s="353" t="s">
        <v>271</v>
      </c>
      <c r="I35" s="353" t="s">
        <v>271</v>
      </c>
      <c r="J35" s="353" t="s">
        <v>271</v>
      </c>
      <c r="K35" s="353">
        <v>2.39</v>
      </c>
      <c r="L35" s="353" t="s">
        <v>271</v>
      </c>
      <c r="M35" s="353" t="s">
        <v>271</v>
      </c>
      <c r="N35" s="353" t="s">
        <v>271</v>
      </c>
      <c r="O35" s="353" t="s">
        <v>271</v>
      </c>
      <c r="P35" s="353" t="s">
        <v>271</v>
      </c>
      <c r="Q35" s="354">
        <v>600</v>
      </c>
      <c r="R35" s="355">
        <v>5100</v>
      </c>
    </row>
    <row r="36" spans="1:18" ht="15" customHeight="1" x14ac:dyDescent="0.3">
      <c r="A36" s="598"/>
      <c r="B36" s="398" t="s">
        <v>65</v>
      </c>
      <c r="C36" s="352" t="s">
        <v>32</v>
      </c>
      <c r="D36" s="352">
        <v>0.5</v>
      </c>
      <c r="E36" s="353" t="s">
        <v>271</v>
      </c>
      <c r="F36" s="353" t="s">
        <v>271</v>
      </c>
      <c r="G36" s="353" t="s">
        <v>271</v>
      </c>
      <c r="H36" s="353" t="s">
        <v>271</v>
      </c>
      <c r="I36" s="353" t="s">
        <v>271</v>
      </c>
      <c r="J36" s="353" t="s">
        <v>271</v>
      </c>
      <c r="K36" s="353" t="s">
        <v>271</v>
      </c>
      <c r="L36" s="353" t="s">
        <v>271</v>
      </c>
      <c r="M36" s="353" t="s">
        <v>271</v>
      </c>
      <c r="N36" s="353" t="s">
        <v>271</v>
      </c>
      <c r="O36" s="353" t="s">
        <v>271</v>
      </c>
      <c r="P36" s="353" t="s">
        <v>271</v>
      </c>
      <c r="Q36" s="354">
        <v>19</v>
      </c>
      <c r="R36" s="355">
        <v>540</v>
      </c>
    </row>
    <row r="37" spans="1:18" ht="15" customHeight="1" x14ac:dyDescent="0.3">
      <c r="A37" s="598"/>
      <c r="B37" s="398" t="s">
        <v>66</v>
      </c>
      <c r="C37" s="352" t="s">
        <v>32</v>
      </c>
      <c r="D37" s="352">
        <v>0.5</v>
      </c>
      <c r="E37" s="353" t="s">
        <v>271</v>
      </c>
      <c r="F37" s="353" t="s">
        <v>271</v>
      </c>
      <c r="G37" s="353" t="s">
        <v>271</v>
      </c>
      <c r="H37" s="353" t="s">
        <v>271</v>
      </c>
      <c r="I37" s="353" t="s">
        <v>271</v>
      </c>
      <c r="J37" s="353" t="s">
        <v>271</v>
      </c>
      <c r="K37" s="353" t="s">
        <v>271</v>
      </c>
      <c r="L37" s="353" t="s">
        <v>271</v>
      </c>
      <c r="M37" s="353" t="s">
        <v>271</v>
      </c>
      <c r="N37" s="353" t="s">
        <v>271</v>
      </c>
      <c r="O37" s="353" t="s">
        <v>271</v>
      </c>
      <c r="P37" s="353" t="s">
        <v>271</v>
      </c>
      <c r="Q37" s="354">
        <v>160</v>
      </c>
      <c r="R37" s="355">
        <v>2100</v>
      </c>
    </row>
    <row r="38" spans="1:18" ht="15" customHeight="1" x14ac:dyDescent="0.3">
      <c r="A38" s="598"/>
      <c r="B38" s="398" t="s">
        <v>67</v>
      </c>
      <c r="C38" s="374" t="s">
        <v>32</v>
      </c>
      <c r="D38" s="352">
        <v>0.5</v>
      </c>
      <c r="E38" s="353">
        <v>8.81</v>
      </c>
      <c r="F38" s="353" t="s">
        <v>271</v>
      </c>
      <c r="G38" s="353" t="s">
        <v>271</v>
      </c>
      <c r="H38" s="353" t="s">
        <v>271</v>
      </c>
      <c r="I38" s="353" t="s">
        <v>271</v>
      </c>
      <c r="J38" s="353" t="s">
        <v>271</v>
      </c>
      <c r="K38" s="353">
        <v>2.14</v>
      </c>
      <c r="L38" s="353" t="s">
        <v>271</v>
      </c>
      <c r="M38" s="353" t="s">
        <v>271</v>
      </c>
      <c r="N38" s="353" t="s">
        <v>271</v>
      </c>
      <c r="O38" s="353" t="s">
        <v>271</v>
      </c>
      <c r="P38" s="353" t="s">
        <v>271</v>
      </c>
      <c r="Q38" s="354">
        <v>665</v>
      </c>
      <c r="R38" s="355">
        <v>2600</v>
      </c>
    </row>
    <row r="39" spans="1:18" ht="15" customHeight="1" thickBot="1" x14ac:dyDescent="0.35">
      <c r="A39" s="599"/>
      <c r="B39" s="399" t="s">
        <v>68</v>
      </c>
      <c r="C39" s="376" t="s">
        <v>32</v>
      </c>
      <c r="D39" s="376" t="s">
        <v>14</v>
      </c>
      <c r="E39" s="365">
        <v>30.9</v>
      </c>
      <c r="F39" s="365" t="s">
        <v>271</v>
      </c>
      <c r="G39" s="365" t="s">
        <v>271</v>
      </c>
      <c r="H39" s="365" t="s">
        <v>271</v>
      </c>
      <c r="I39" s="365" t="s">
        <v>271</v>
      </c>
      <c r="J39" s="365" t="s">
        <v>271</v>
      </c>
      <c r="K39" s="365">
        <v>4.53</v>
      </c>
      <c r="L39" s="365" t="s">
        <v>271</v>
      </c>
      <c r="M39" s="365" t="s">
        <v>271</v>
      </c>
      <c r="N39" s="365" t="s">
        <v>271</v>
      </c>
      <c r="O39" s="365" t="s">
        <v>271</v>
      </c>
      <c r="P39" s="365" t="s">
        <v>271</v>
      </c>
      <c r="Q39" s="359">
        <v>4000</v>
      </c>
      <c r="R39" s="360" t="s">
        <v>14</v>
      </c>
    </row>
    <row r="40" spans="1:18" ht="15" customHeight="1" thickBot="1" x14ac:dyDescent="0.35">
      <c r="A40" s="366" t="s">
        <v>277</v>
      </c>
      <c r="B40" s="400" t="s">
        <v>277</v>
      </c>
      <c r="C40" s="401" t="s">
        <v>32</v>
      </c>
      <c r="D40" s="401"/>
      <c r="E40" s="395" t="s">
        <v>271</v>
      </c>
      <c r="F40" s="395" t="s">
        <v>271</v>
      </c>
      <c r="G40" s="395" t="s">
        <v>271</v>
      </c>
      <c r="H40" s="395" t="s">
        <v>271</v>
      </c>
      <c r="I40" s="395" t="s">
        <v>271</v>
      </c>
      <c r="J40" s="395" t="s">
        <v>271</v>
      </c>
      <c r="K40" s="395" t="s">
        <v>271</v>
      </c>
      <c r="L40" s="395" t="s">
        <v>271</v>
      </c>
      <c r="M40" s="395" t="s">
        <v>271</v>
      </c>
      <c r="N40" s="395" t="s">
        <v>271</v>
      </c>
      <c r="O40" s="395" t="s">
        <v>271</v>
      </c>
      <c r="P40" s="395" t="s">
        <v>271</v>
      </c>
      <c r="Q40" s="370">
        <v>100</v>
      </c>
      <c r="R40" s="371">
        <v>1000</v>
      </c>
    </row>
    <row r="41" spans="1:18" ht="15" customHeight="1" x14ac:dyDescent="0.3">
      <c r="A41" s="597" t="s">
        <v>278</v>
      </c>
      <c r="B41" s="390" t="s">
        <v>279</v>
      </c>
      <c r="C41" s="347" t="s">
        <v>73</v>
      </c>
      <c r="D41" s="347">
        <v>0.3</v>
      </c>
      <c r="E41" s="348">
        <v>2.97</v>
      </c>
      <c r="F41" s="348">
        <v>2.76</v>
      </c>
      <c r="G41" s="348">
        <v>2.5099999999999998</v>
      </c>
      <c r="H41" s="348">
        <v>2.0699999999999998</v>
      </c>
      <c r="I41" s="348">
        <v>2.37</v>
      </c>
      <c r="J41" s="348">
        <v>2.54</v>
      </c>
      <c r="K41" s="348">
        <v>0.41</v>
      </c>
      <c r="L41" s="348">
        <v>0.31</v>
      </c>
      <c r="M41" s="348" t="s">
        <v>280</v>
      </c>
      <c r="N41" s="348">
        <v>0.5</v>
      </c>
      <c r="O41" s="348">
        <v>1.29</v>
      </c>
      <c r="P41" s="348">
        <v>0.8</v>
      </c>
      <c r="Q41" s="577">
        <v>10</v>
      </c>
      <c r="R41" s="578"/>
    </row>
    <row r="42" spans="1:18" ht="15" customHeight="1" x14ac:dyDescent="0.3">
      <c r="A42" s="598"/>
      <c r="B42" s="391" t="s">
        <v>75</v>
      </c>
      <c r="C42" s="352" t="s">
        <v>19</v>
      </c>
      <c r="D42" s="352">
        <v>1</v>
      </c>
      <c r="E42" s="353">
        <v>452</v>
      </c>
      <c r="F42" s="353">
        <v>413</v>
      </c>
      <c r="G42" s="353">
        <v>391</v>
      </c>
      <c r="H42" s="353">
        <v>339</v>
      </c>
      <c r="I42" s="353">
        <v>451</v>
      </c>
      <c r="J42" s="353">
        <v>431</v>
      </c>
      <c r="K42" s="353">
        <v>128</v>
      </c>
      <c r="L42" s="353">
        <v>101</v>
      </c>
      <c r="M42" s="353">
        <v>90</v>
      </c>
      <c r="N42" s="353">
        <v>109</v>
      </c>
      <c r="O42" s="353">
        <v>216</v>
      </c>
      <c r="P42" s="353">
        <v>142</v>
      </c>
      <c r="Q42" s="579">
        <v>2000</v>
      </c>
      <c r="R42" s="580"/>
    </row>
    <row r="43" spans="1:18" ht="15" customHeight="1" thickBot="1" x14ac:dyDescent="0.35">
      <c r="A43" s="599"/>
      <c r="B43" s="392" t="s">
        <v>74</v>
      </c>
      <c r="C43" s="364" t="s">
        <v>19</v>
      </c>
      <c r="D43" s="364">
        <v>1</v>
      </c>
      <c r="E43" s="365">
        <v>193.1</v>
      </c>
      <c r="F43" s="365">
        <v>218.3</v>
      </c>
      <c r="G43" s="365">
        <v>167.8</v>
      </c>
      <c r="H43" s="365">
        <v>260.5</v>
      </c>
      <c r="I43" s="365">
        <v>212.5</v>
      </c>
      <c r="J43" s="365">
        <v>288.89999999999998</v>
      </c>
      <c r="K43" s="365">
        <v>180.5</v>
      </c>
      <c r="L43" s="365">
        <v>174.1</v>
      </c>
      <c r="M43" s="365">
        <v>230.4</v>
      </c>
      <c r="N43" s="365">
        <v>218.3</v>
      </c>
      <c r="O43" s="365">
        <v>243.6</v>
      </c>
      <c r="P43" s="365">
        <v>180.3</v>
      </c>
      <c r="Q43" s="581">
        <v>4800</v>
      </c>
      <c r="R43" s="582"/>
    </row>
    <row r="44" spans="1:18" ht="15" customHeight="1" x14ac:dyDescent="0.3">
      <c r="A44" s="600" t="s">
        <v>281</v>
      </c>
      <c r="B44" s="402" t="s">
        <v>282</v>
      </c>
      <c r="C44" s="381" t="s">
        <v>73</v>
      </c>
      <c r="D44" s="381" t="s">
        <v>14</v>
      </c>
      <c r="E44" s="348">
        <v>0</v>
      </c>
      <c r="F44" s="348">
        <v>0</v>
      </c>
      <c r="G44" s="348">
        <v>0</v>
      </c>
      <c r="H44" s="348">
        <v>0</v>
      </c>
      <c r="I44" s="348">
        <v>0</v>
      </c>
      <c r="J44" s="348">
        <v>0</v>
      </c>
      <c r="K44" s="348">
        <v>0</v>
      </c>
      <c r="L44" s="348">
        <v>0</v>
      </c>
      <c r="M44" s="348">
        <v>0</v>
      </c>
      <c r="N44" s="348">
        <v>0</v>
      </c>
      <c r="O44" s="348">
        <v>0</v>
      </c>
      <c r="P44" s="348">
        <v>0</v>
      </c>
      <c r="Q44" s="577" t="s">
        <v>14</v>
      </c>
      <c r="R44" s="578"/>
    </row>
    <row r="45" spans="1:18" ht="15" customHeight="1" x14ac:dyDescent="0.3">
      <c r="A45" s="601"/>
      <c r="B45" s="403" t="s">
        <v>283</v>
      </c>
      <c r="C45" s="374" t="s">
        <v>73</v>
      </c>
      <c r="D45" s="374" t="s">
        <v>14</v>
      </c>
      <c r="E45" s="353">
        <v>0</v>
      </c>
      <c r="F45" s="353">
        <v>0</v>
      </c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579" t="s">
        <v>14</v>
      </c>
      <c r="R45" s="580"/>
    </row>
    <row r="46" spans="1:18" ht="15" customHeight="1" x14ac:dyDescent="0.3">
      <c r="A46" s="601"/>
      <c r="B46" s="403" t="s">
        <v>284</v>
      </c>
      <c r="C46" s="374" t="s">
        <v>73</v>
      </c>
      <c r="D46" s="374" t="s">
        <v>14</v>
      </c>
      <c r="E46" s="353">
        <v>0</v>
      </c>
      <c r="F46" s="353">
        <v>0</v>
      </c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0.28000000000000003</v>
      </c>
      <c r="N46" s="353">
        <v>0</v>
      </c>
      <c r="O46" s="353">
        <v>0</v>
      </c>
      <c r="P46" s="353">
        <v>0</v>
      </c>
      <c r="Q46" s="579" t="s">
        <v>14</v>
      </c>
      <c r="R46" s="580"/>
    </row>
    <row r="47" spans="1:18" ht="15" customHeight="1" x14ac:dyDescent="0.3">
      <c r="A47" s="601"/>
      <c r="B47" s="403" t="s">
        <v>285</v>
      </c>
      <c r="C47" s="374" t="s">
        <v>73</v>
      </c>
      <c r="D47" s="374" t="s">
        <v>14</v>
      </c>
      <c r="E47" s="353">
        <v>0</v>
      </c>
      <c r="F47" s="353">
        <v>0</v>
      </c>
      <c r="G47" s="353">
        <v>0</v>
      </c>
      <c r="H47" s="353">
        <v>0</v>
      </c>
      <c r="I47" s="353">
        <v>0</v>
      </c>
      <c r="J47" s="353">
        <v>0</v>
      </c>
      <c r="K47" s="353">
        <v>19.399999999999999</v>
      </c>
      <c r="L47" s="353">
        <v>18.440000000000001</v>
      </c>
      <c r="M47" s="353">
        <v>28.55</v>
      </c>
      <c r="N47" s="353">
        <v>19.52</v>
      </c>
      <c r="O47" s="353">
        <v>8.6</v>
      </c>
      <c r="P47" s="353">
        <v>15.14</v>
      </c>
      <c r="Q47" s="579" t="s">
        <v>14</v>
      </c>
      <c r="R47" s="580"/>
    </row>
    <row r="48" spans="1:18" ht="15" customHeight="1" x14ac:dyDescent="0.3">
      <c r="A48" s="601"/>
      <c r="B48" s="403" t="s">
        <v>286</v>
      </c>
      <c r="C48" s="374" t="s">
        <v>73</v>
      </c>
      <c r="D48" s="374" t="s">
        <v>14</v>
      </c>
      <c r="E48" s="353">
        <v>1.62</v>
      </c>
      <c r="F48" s="353">
        <v>1.69</v>
      </c>
      <c r="G48" s="353">
        <v>1.3</v>
      </c>
      <c r="H48" s="353">
        <v>2.21</v>
      </c>
      <c r="I48" s="353">
        <v>1.1200000000000001</v>
      </c>
      <c r="J48" s="353">
        <v>2.86</v>
      </c>
      <c r="K48" s="353">
        <v>48.17</v>
      </c>
      <c r="L48" s="353">
        <v>61.52</v>
      </c>
      <c r="M48" s="353">
        <v>42.66</v>
      </c>
      <c r="N48" s="353">
        <v>43.33</v>
      </c>
      <c r="O48" s="353">
        <v>16.850000000000001</v>
      </c>
      <c r="P48" s="353">
        <v>32.119999999999997</v>
      </c>
      <c r="Q48" s="579" t="s">
        <v>14</v>
      </c>
      <c r="R48" s="580"/>
    </row>
    <row r="49" spans="1:18" ht="15" customHeight="1" x14ac:dyDescent="0.3">
      <c r="A49" s="601"/>
      <c r="B49" s="403" t="s">
        <v>287</v>
      </c>
      <c r="C49" s="374" t="s">
        <v>73</v>
      </c>
      <c r="D49" s="374" t="s">
        <v>14</v>
      </c>
      <c r="E49" s="353">
        <v>84.09</v>
      </c>
      <c r="F49" s="353">
        <v>84.17</v>
      </c>
      <c r="G49" s="353">
        <v>82.48</v>
      </c>
      <c r="H49" s="353">
        <v>85.71</v>
      </c>
      <c r="I49" s="353">
        <v>85.93</v>
      </c>
      <c r="J49" s="353">
        <v>85.44</v>
      </c>
      <c r="K49" s="353">
        <v>27.32</v>
      </c>
      <c r="L49" s="353">
        <v>16.02</v>
      </c>
      <c r="M49" s="353">
        <v>24.07</v>
      </c>
      <c r="N49" s="353">
        <v>31.53</v>
      </c>
      <c r="O49" s="353">
        <v>63.93</v>
      </c>
      <c r="P49" s="353">
        <v>43.78</v>
      </c>
      <c r="Q49" s="579" t="s">
        <v>14</v>
      </c>
      <c r="R49" s="580"/>
    </row>
    <row r="50" spans="1:18" ht="15" customHeight="1" thickBot="1" x14ac:dyDescent="0.35">
      <c r="A50" s="585"/>
      <c r="B50" s="404" t="s">
        <v>288</v>
      </c>
      <c r="C50" s="376" t="s">
        <v>73</v>
      </c>
      <c r="D50" s="376" t="s">
        <v>14</v>
      </c>
      <c r="E50" s="365">
        <v>14.29</v>
      </c>
      <c r="F50" s="365">
        <v>14.14</v>
      </c>
      <c r="G50" s="365">
        <v>16.22</v>
      </c>
      <c r="H50" s="365">
        <v>12.08</v>
      </c>
      <c r="I50" s="365">
        <v>12.95</v>
      </c>
      <c r="J50" s="365">
        <v>11.7</v>
      </c>
      <c r="K50" s="365">
        <v>5.1100000000000003</v>
      </c>
      <c r="L50" s="365">
        <v>4.0199999999999996</v>
      </c>
      <c r="M50" s="365">
        <v>4.4400000000000004</v>
      </c>
      <c r="N50" s="365">
        <v>5.62</v>
      </c>
      <c r="O50" s="365">
        <v>10.62</v>
      </c>
      <c r="P50" s="365">
        <v>8.9600000000000009</v>
      </c>
      <c r="Q50" s="581" t="s">
        <v>14</v>
      </c>
      <c r="R50" s="582"/>
    </row>
  </sheetData>
  <mergeCells count="23">
    <mergeCell ref="A44:A50"/>
    <mergeCell ref="Q44:R44"/>
    <mergeCell ref="Q45:R45"/>
    <mergeCell ref="Q46:R46"/>
    <mergeCell ref="Q47:R47"/>
    <mergeCell ref="Q48:R48"/>
    <mergeCell ref="Q49:R49"/>
    <mergeCell ref="Q50:R50"/>
    <mergeCell ref="A6:A13"/>
    <mergeCell ref="A14:A24"/>
    <mergeCell ref="A26:A39"/>
    <mergeCell ref="A41:A43"/>
    <mergeCell ref="Q41:R41"/>
    <mergeCell ref="Q42:R42"/>
    <mergeCell ref="Q43:R43"/>
    <mergeCell ref="A1:D1"/>
    <mergeCell ref="Q1:R3"/>
    <mergeCell ref="A2:D2"/>
    <mergeCell ref="A3:D3"/>
    <mergeCell ref="A4:D4"/>
    <mergeCell ref="Q4:Q5"/>
    <mergeCell ref="R4:R5"/>
    <mergeCell ref="A5:B5"/>
  </mergeCell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T14" sqref="T14"/>
    </sheetView>
  </sheetViews>
  <sheetFormatPr defaultRowHeight="14.4" x14ac:dyDescent="0.3"/>
  <sheetData/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U8" sqref="U8"/>
    </sheetView>
  </sheetViews>
  <sheetFormatPr defaultRowHeight="14.4" x14ac:dyDescent="0.3"/>
  <sheetData/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27"/>
  <sheetViews>
    <sheetView zoomScale="85" zoomScaleNormal="85" zoomScaleSheetLayoutView="85" workbookViewId="0">
      <selection activeCell="I25" sqref="I25"/>
    </sheetView>
  </sheetViews>
  <sheetFormatPr defaultColWidth="9.109375" defaultRowHeight="13.2" x14ac:dyDescent="0.25"/>
  <cols>
    <col min="1" max="1" width="3.44140625" style="8" customWidth="1"/>
    <col min="2" max="2" width="40.109375" style="8" customWidth="1"/>
    <col min="3" max="3" width="11.6640625" style="8" bestFit="1" customWidth="1"/>
    <col min="4" max="4" width="8" style="8" customWidth="1"/>
    <col min="5" max="5" width="9.6640625" style="8" customWidth="1"/>
    <col min="6" max="6" width="10.44140625" style="8" customWidth="1"/>
    <col min="7" max="7" width="10" style="8" customWidth="1"/>
    <col min="8" max="8" width="9.6640625" style="8" customWidth="1"/>
    <col min="9" max="9" width="11.109375" style="8" customWidth="1"/>
    <col min="10" max="10" width="18.33203125" style="8" customWidth="1"/>
    <col min="11" max="11" width="15.109375" style="8" customWidth="1"/>
    <col min="12" max="12" width="16.6640625" style="8" customWidth="1"/>
    <col min="13" max="13" width="14.33203125" style="8" customWidth="1"/>
    <col min="14" max="14" width="11.6640625" style="8" customWidth="1"/>
    <col min="15" max="15" width="14.33203125" style="8" customWidth="1"/>
    <col min="16" max="16384" width="9.109375" style="8"/>
  </cols>
  <sheetData>
    <row r="2" spans="2:15" ht="9.75" customHeight="1" thickBot="1" x14ac:dyDescent="0.3">
      <c r="B2" s="609"/>
      <c r="C2" s="609"/>
      <c r="D2" s="609"/>
      <c r="E2" s="609"/>
      <c r="F2" s="609"/>
      <c r="G2" s="609"/>
      <c r="H2" s="609"/>
    </row>
    <row r="3" spans="2:15" ht="13.8" thickBot="1" x14ac:dyDescent="0.3">
      <c r="B3" s="610" t="s">
        <v>215</v>
      </c>
      <c r="C3" s="611"/>
      <c r="D3" s="611"/>
      <c r="E3" s="611"/>
      <c r="F3" s="611"/>
      <c r="G3" s="611"/>
      <c r="H3" s="612"/>
    </row>
    <row r="4" spans="2:15" ht="6.75" customHeight="1" x14ac:dyDescent="0.25">
      <c r="B4" s="613" t="s">
        <v>1</v>
      </c>
      <c r="C4" s="616" t="s">
        <v>2</v>
      </c>
      <c r="D4" s="619" t="s">
        <v>4</v>
      </c>
      <c r="E4" s="619"/>
      <c r="F4" s="619"/>
      <c r="G4" s="619"/>
      <c r="H4" s="620"/>
    </row>
    <row r="5" spans="2:15" ht="6.75" customHeight="1" x14ac:dyDescent="0.25">
      <c r="B5" s="614"/>
      <c r="C5" s="617"/>
      <c r="D5" s="621"/>
      <c r="E5" s="621"/>
      <c r="F5" s="621"/>
      <c r="G5" s="621"/>
      <c r="H5" s="622"/>
    </row>
    <row r="6" spans="2:15" ht="6.75" customHeight="1" x14ac:dyDescent="0.25">
      <c r="B6" s="614"/>
      <c r="C6" s="617"/>
      <c r="D6" s="621"/>
      <c r="E6" s="621"/>
      <c r="F6" s="621"/>
      <c r="G6" s="621"/>
      <c r="H6" s="622"/>
    </row>
    <row r="7" spans="2:15" ht="6.75" customHeight="1" x14ac:dyDescent="0.25">
      <c r="B7" s="614"/>
      <c r="C7" s="617"/>
      <c r="D7" s="621"/>
      <c r="E7" s="621"/>
      <c r="F7" s="621"/>
      <c r="G7" s="621"/>
      <c r="H7" s="622"/>
    </row>
    <row r="8" spans="2:15" ht="12.75" customHeight="1" x14ac:dyDescent="0.25">
      <c r="B8" s="614"/>
      <c r="C8" s="617"/>
      <c r="D8" s="4" t="s">
        <v>5</v>
      </c>
      <c r="E8" s="4" t="s">
        <v>6</v>
      </c>
      <c r="F8" s="4" t="s">
        <v>7</v>
      </c>
      <c r="G8" s="4" t="s">
        <v>8</v>
      </c>
      <c r="H8" s="15" t="s">
        <v>9</v>
      </c>
    </row>
    <row r="9" spans="2:15" ht="27" thickBot="1" x14ac:dyDescent="0.3">
      <c r="B9" s="615"/>
      <c r="C9" s="618"/>
      <c r="D9" s="5" t="s">
        <v>216</v>
      </c>
      <c r="E9" s="5" t="s">
        <v>217</v>
      </c>
      <c r="F9" s="5" t="s">
        <v>218</v>
      </c>
      <c r="G9" s="5" t="s">
        <v>219</v>
      </c>
      <c r="H9" s="16" t="s">
        <v>220</v>
      </c>
    </row>
    <row r="10" spans="2:15" ht="15.75" customHeight="1" thickBot="1" x14ac:dyDescent="0.3">
      <c r="B10" s="602" t="s">
        <v>221</v>
      </c>
      <c r="C10" s="603"/>
      <c r="D10" s="604"/>
      <c r="E10" s="604"/>
      <c r="F10" s="604"/>
      <c r="G10" s="604"/>
      <c r="H10" s="605"/>
      <c r="J10" s="13"/>
      <c r="K10" s="13"/>
      <c r="L10" s="13"/>
      <c r="M10" s="13"/>
      <c r="N10" s="13"/>
    </row>
    <row r="11" spans="2:15" ht="13.2" customHeight="1" thickBot="1" x14ac:dyDescent="0.3">
      <c r="B11" s="1" t="s">
        <v>222</v>
      </c>
      <c r="C11" s="606" t="s">
        <v>223</v>
      </c>
      <c r="D11" s="7">
        <v>38</v>
      </c>
      <c r="E11" s="7">
        <v>14</v>
      </c>
      <c r="F11" s="7">
        <v>31</v>
      </c>
      <c r="G11" s="7">
        <v>4</v>
      </c>
      <c r="H11" s="17">
        <v>0</v>
      </c>
      <c r="I11" s="14"/>
      <c r="J11" s="187"/>
      <c r="K11" s="186" t="s">
        <v>5</v>
      </c>
      <c r="L11" s="184" t="s">
        <v>6</v>
      </c>
      <c r="M11" s="184" t="s">
        <v>7</v>
      </c>
      <c r="N11" s="184" t="s">
        <v>8</v>
      </c>
      <c r="O11" s="185" t="s">
        <v>9</v>
      </c>
    </row>
    <row r="12" spans="2:15" ht="13.2" customHeight="1" x14ac:dyDescent="0.25">
      <c r="B12" s="2" t="s">
        <v>224</v>
      </c>
      <c r="C12" s="607"/>
      <c r="D12" s="6">
        <v>44</v>
      </c>
      <c r="E12" s="6">
        <v>3</v>
      </c>
      <c r="F12" s="6">
        <v>11</v>
      </c>
      <c r="G12" s="6">
        <v>2</v>
      </c>
      <c r="H12" s="18">
        <v>0</v>
      </c>
      <c r="I12" s="14"/>
      <c r="J12" s="1" t="s">
        <v>225</v>
      </c>
      <c r="K12" s="7">
        <v>38</v>
      </c>
      <c r="L12" s="7">
        <v>14</v>
      </c>
      <c r="M12" s="7">
        <v>31</v>
      </c>
      <c r="N12" s="7">
        <v>4</v>
      </c>
      <c r="O12" s="17">
        <v>0</v>
      </c>
    </row>
    <row r="13" spans="2:15" ht="13.2" customHeight="1" x14ac:dyDescent="0.25">
      <c r="B13" s="2" t="s">
        <v>226</v>
      </c>
      <c r="C13" s="607"/>
      <c r="D13" s="6">
        <v>37</v>
      </c>
      <c r="E13" s="6">
        <v>0</v>
      </c>
      <c r="F13" s="6">
        <v>5</v>
      </c>
      <c r="G13" s="6">
        <v>0</v>
      </c>
      <c r="H13" s="18">
        <v>4</v>
      </c>
      <c r="I13" s="14"/>
      <c r="J13" s="2" t="s">
        <v>227</v>
      </c>
      <c r="K13" s="6">
        <v>44</v>
      </c>
      <c r="L13" s="6">
        <v>3</v>
      </c>
      <c r="M13" s="6">
        <v>11</v>
      </c>
      <c r="N13" s="6">
        <v>2</v>
      </c>
      <c r="O13" s="18">
        <v>0</v>
      </c>
    </row>
    <row r="14" spans="2:15" ht="13.2" customHeight="1" x14ac:dyDescent="0.25">
      <c r="B14" s="2" t="s">
        <v>228</v>
      </c>
      <c r="C14" s="607"/>
      <c r="D14" s="6">
        <v>45</v>
      </c>
      <c r="E14" s="6">
        <v>4</v>
      </c>
      <c r="F14" s="6">
        <v>3</v>
      </c>
      <c r="G14" s="6">
        <v>4</v>
      </c>
      <c r="H14" s="18">
        <v>92</v>
      </c>
      <c r="I14" s="14"/>
      <c r="J14" s="2" t="s">
        <v>229</v>
      </c>
      <c r="K14" s="6">
        <v>37</v>
      </c>
      <c r="L14" s="6">
        <v>0</v>
      </c>
      <c r="M14" s="6">
        <v>5</v>
      </c>
      <c r="N14" s="6">
        <v>0</v>
      </c>
      <c r="O14" s="18">
        <v>4</v>
      </c>
    </row>
    <row r="15" spans="2:15" ht="13.2" customHeight="1" x14ac:dyDescent="0.25">
      <c r="B15" s="2" t="s">
        <v>230</v>
      </c>
      <c r="C15" s="607"/>
      <c r="D15" s="6">
        <v>164</v>
      </c>
      <c r="E15" s="6">
        <v>60</v>
      </c>
      <c r="F15" s="6">
        <v>69</v>
      </c>
      <c r="G15" s="6">
        <v>57</v>
      </c>
      <c r="H15" s="18">
        <v>515</v>
      </c>
      <c r="I15" s="14"/>
      <c r="J15" s="2" t="s">
        <v>231</v>
      </c>
      <c r="K15" s="6">
        <v>45</v>
      </c>
      <c r="L15" s="6">
        <v>4</v>
      </c>
      <c r="M15" s="6">
        <v>3</v>
      </c>
      <c r="N15" s="6">
        <v>4</v>
      </c>
      <c r="O15" s="18">
        <v>92</v>
      </c>
    </row>
    <row r="16" spans="2:15" ht="13.2" customHeight="1" x14ac:dyDescent="0.25">
      <c r="B16" s="2" t="s">
        <v>232</v>
      </c>
      <c r="C16" s="607"/>
      <c r="D16" s="6">
        <v>404</v>
      </c>
      <c r="E16" s="6">
        <v>630</v>
      </c>
      <c r="F16" s="6">
        <v>564</v>
      </c>
      <c r="G16" s="6">
        <v>622</v>
      </c>
      <c r="H16" s="18">
        <v>224</v>
      </c>
      <c r="I16" s="14"/>
      <c r="J16" s="2" t="s">
        <v>233</v>
      </c>
      <c r="K16" s="6">
        <v>164</v>
      </c>
      <c r="L16" s="6">
        <v>60</v>
      </c>
      <c r="M16" s="6">
        <v>69</v>
      </c>
      <c r="N16" s="6">
        <v>57</v>
      </c>
      <c r="O16" s="18">
        <v>515</v>
      </c>
    </row>
    <row r="17" spans="2:15" ht="13.2" customHeight="1" thickBot="1" x14ac:dyDescent="0.3">
      <c r="B17" s="3" t="s">
        <v>234</v>
      </c>
      <c r="C17" s="608"/>
      <c r="D17" s="9">
        <v>268</v>
      </c>
      <c r="E17" s="9">
        <v>289</v>
      </c>
      <c r="F17" s="9">
        <v>317</v>
      </c>
      <c r="G17" s="9">
        <v>311</v>
      </c>
      <c r="H17" s="19">
        <v>165</v>
      </c>
      <c r="I17" s="14"/>
      <c r="J17" s="8" t="s">
        <v>235</v>
      </c>
      <c r="K17" s="12">
        <f>SUM(K12:K16)</f>
        <v>328</v>
      </c>
      <c r="L17" s="12">
        <f t="shared" ref="L17:O17" si="0">SUM(L12:L16)</f>
        <v>81</v>
      </c>
      <c r="M17" s="12">
        <f t="shared" si="0"/>
        <v>119</v>
      </c>
      <c r="N17" s="12">
        <f t="shared" si="0"/>
        <v>67</v>
      </c>
      <c r="O17" s="12">
        <f t="shared" si="0"/>
        <v>611</v>
      </c>
    </row>
    <row r="18" spans="2:15" x14ac:dyDescent="0.25">
      <c r="B18" s="10"/>
      <c r="C18" s="11"/>
      <c r="D18" s="12"/>
      <c r="E18" s="12"/>
      <c r="F18" s="12"/>
      <c r="G18" s="12"/>
      <c r="H18" s="12"/>
    </row>
    <row r="19" spans="2:15" ht="13.8" thickBot="1" x14ac:dyDescent="0.3">
      <c r="C19" s="4" t="s">
        <v>5</v>
      </c>
      <c r="D19" s="4" t="s">
        <v>6</v>
      </c>
      <c r="E19" s="4" t="s">
        <v>7</v>
      </c>
      <c r="F19" s="4" t="s">
        <v>8</v>
      </c>
      <c r="G19" s="15" t="s">
        <v>9</v>
      </c>
      <c r="J19" s="2" t="s">
        <v>236</v>
      </c>
      <c r="K19" s="6">
        <v>404</v>
      </c>
      <c r="L19" s="6">
        <v>630</v>
      </c>
      <c r="M19" s="6">
        <v>564</v>
      </c>
      <c r="N19" s="6">
        <v>622</v>
      </c>
      <c r="O19" s="18">
        <v>224</v>
      </c>
    </row>
    <row r="20" spans="2:15" ht="13.8" thickBot="1" x14ac:dyDescent="0.3">
      <c r="B20" s="1" t="s">
        <v>225</v>
      </c>
      <c r="C20" s="7">
        <v>38</v>
      </c>
      <c r="D20" s="7">
        <v>14</v>
      </c>
      <c r="E20" s="7">
        <v>31</v>
      </c>
      <c r="F20" s="7">
        <v>4</v>
      </c>
      <c r="G20" s="17">
        <v>0</v>
      </c>
      <c r="J20" s="3" t="s">
        <v>237</v>
      </c>
      <c r="K20" s="9">
        <v>268</v>
      </c>
      <c r="L20" s="9">
        <v>289</v>
      </c>
      <c r="M20" s="9">
        <v>317</v>
      </c>
      <c r="N20" s="9">
        <v>311</v>
      </c>
      <c r="O20" s="19">
        <v>165</v>
      </c>
    </row>
    <row r="21" spans="2:15" x14ac:dyDescent="0.25">
      <c r="B21" s="2" t="s">
        <v>227</v>
      </c>
      <c r="C21" s="6">
        <v>44</v>
      </c>
      <c r="D21" s="6">
        <v>3</v>
      </c>
      <c r="E21" s="6">
        <v>11</v>
      </c>
      <c r="F21" s="6">
        <v>2</v>
      </c>
      <c r="G21" s="18">
        <v>0</v>
      </c>
      <c r="J21" s="8" t="s">
        <v>238</v>
      </c>
      <c r="K21" s="12">
        <f>SUM(K19:K20)</f>
        <v>672</v>
      </c>
      <c r="L21" s="12">
        <f t="shared" ref="L21:O21" si="1">SUM(L19:L20)</f>
        <v>919</v>
      </c>
      <c r="M21" s="12">
        <f t="shared" si="1"/>
        <v>881</v>
      </c>
      <c r="N21" s="12">
        <f t="shared" si="1"/>
        <v>933</v>
      </c>
      <c r="O21" s="12">
        <f t="shared" si="1"/>
        <v>389</v>
      </c>
    </row>
    <row r="22" spans="2:15" x14ac:dyDescent="0.25">
      <c r="B22" s="2" t="s">
        <v>229</v>
      </c>
      <c r="C22" s="6">
        <v>37</v>
      </c>
      <c r="D22" s="6">
        <v>0</v>
      </c>
      <c r="E22" s="6">
        <v>5</v>
      </c>
      <c r="F22" s="6">
        <v>0</v>
      </c>
      <c r="G22" s="18">
        <v>4</v>
      </c>
    </row>
    <row r="23" spans="2:15" x14ac:dyDescent="0.25">
      <c r="B23" s="2" t="s">
        <v>231</v>
      </c>
      <c r="C23" s="6">
        <v>45</v>
      </c>
      <c r="D23" s="6">
        <v>4</v>
      </c>
      <c r="E23" s="6">
        <v>3</v>
      </c>
      <c r="F23" s="6">
        <v>4</v>
      </c>
      <c r="G23" s="18">
        <v>92</v>
      </c>
    </row>
    <row r="24" spans="2:15" x14ac:dyDescent="0.25">
      <c r="B24" s="2" t="s">
        <v>233</v>
      </c>
      <c r="C24" s="6">
        <v>164</v>
      </c>
      <c r="D24" s="6">
        <v>60</v>
      </c>
      <c r="E24" s="6">
        <v>69</v>
      </c>
      <c r="F24" s="6">
        <v>57</v>
      </c>
      <c r="G24" s="18">
        <v>515</v>
      </c>
      <c r="K24" s="4" t="s">
        <v>5</v>
      </c>
      <c r="L24" s="4" t="s">
        <v>6</v>
      </c>
      <c r="M24" s="4" t="s">
        <v>7</v>
      </c>
      <c r="N24" s="4" t="s">
        <v>8</v>
      </c>
      <c r="O24" s="15" t="s">
        <v>9</v>
      </c>
    </row>
    <row r="25" spans="2:15" x14ac:dyDescent="0.25">
      <c r="B25" s="2" t="s">
        <v>236</v>
      </c>
      <c r="C25" s="6">
        <v>404</v>
      </c>
      <c r="D25" s="6">
        <v>630</v>
      </c>
      <c r="E25" s="6">
        <v>564</v>
      </c>
      <c r="F25" s="6">
        <v>622</v>
      </c>
      <c r="G25" s="18">
        <v>224</v>
      </c>
      <c r="J25" s="8" t="s">
        <v>235</v>
      </c>
      <c r="K25" s="8">
        <v>32.799999999999997</v>
      </c>
      <c r="L25" s="8">
        <v>8.1</v>
      </c>
      <c r="M25" s="8">
        <v>11.9</v>
      </c>
      <c r="N25" s="8">
        <v>6.7</v>
      </c>
      <c r="O25" s="8">
        <v>61.1</v>
      </c>
    </row>
    <row r="26" spans="2:15" ht="13.8" thickBot="1" x14ac:dyDescent="0.3">
      <c r="B26" s="3" t="s">
        <v>237</v>
      </c>
      <c r="C26" s="9">
        <v>268</v>
      </c>
      <c r="D26" s="9">
        <v>289</v>
      </c>
      <c r="E26" s="9">
        <v>317</v>
      </c>
      <c r="F26" s="9">
        <v>311</v>
      </c>
      <c r="G26" s="19">
        <v>165</v>
      </c>
      <c r="J26" s="8" t="s">
        <v>238</v>
      </c>
      <c r="K26" s="8">
        <v>67.2</v>
      </c>
      <c r="L26" s="8">
        <v>91.9</v>
      </c>
      <c r="M26" s="8">
        <v>88.1</v>
      </c>
      <c r="N26" s="8">
        <v>93.3</v>
      </c>
      <c r="O26" s="8">
        <v>38.9</v>
      </c>
    </row>
    <row r="27" spans="2:15" x14ac:dyDescent="0.25">
      <c r="C27" s="188">
        <f>SUM(C20:C26)</f>
        <v>1000</v>
      </c>
      <c r="D27" s="188">
        <f t="shared" ref="D27:G27" si="2">SUM(D20:D26)</f>
        <v>1000</v>
      </c>
      <c r="E27" s="188">
        <f t="shared" si="2"/>
        <v>1000</v>
      </c>
      <c r="F27" s="188">
        <f t="shared" si="2"/>
        <v>1000</v>
      </c>
      <c r="G27" s="188">
        <f t="shared" si="2"/>
        <v>1000</v>
      </c>
    </row>
  </sheetData>
  <mergeCells count="7">
    <mergeCell ref="B10:H10"/>
    <mergeCell ref="C11:C17"/>
    <mergeCell ref="B2:H2"/>
    <mergeCell ref="B3:H3"/>
    <mergeCell ref="B4:B9"/>
    <mergeCell ref="C4:C9"/>
    <mergeCell ref="D4:H7"/>
  </mergeCells>
  <conditionalFormatting sqref="D9">
    <cfRule type="duplicateValues" dxfId="4" priority="10"/>
  </conditionalFormatting>
  <conditionalFormatting sqref="E9">
    <cfRule type="duplicateValues" dxfId="3" priority="9"/>
  </conditionalFormatting>
  <conditionalFormatting sqref="F9">
    <cfRule type="duplicateValues" dxfId="2" priority="8"/>
  </conditionalFormatting>
  <conditionalFormatting sqref="G9">
    <cfRule type="duplicateValues" dxfId="1" priority="7"/>
  </conditionalFormatting>
  <conditionalFormatting sqref="H9">
    <cfRule type="duplicateValues" dxfId="0" priority="6"/>
  </conditionalFormatting>
  <pageMargins left="0.511811024" right="0.511811024" top="0.78740157499999996" bottom="0.78740157499999996" header="0.31496062000000002" footer="0.31496062000000002"/>
  <pageSetup paperSize="9" scale="2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E658ED79A39814C85262CBF1B5EB6B1" ma:contentTypeVersion="15" ma:contentTypeDescription="Crie um novo documento." ma:contentTypeScope="" ma:versionID="179b84eba0c85d3cbc8bba3dd660b922">
  <xsd:schema xmlns:xsd="http://www.w3.org/2001/XMLSchema" xmlns:xs="http://www.w3.org/2001/XMLSchema" xmlns:p="http://schemas.microsoft.com/office/2006/metadata/properties" xmlns:ns2="39ccce7d-7f76-4ba5-8c23-838068312ccf" xmlns:ns3="b7110542-1371-4d37-bdc5-c5d6804d5077" targetNamespace="http://schemas.microsoft.com/office/2006/metadata/properties" ma:root="true" ma:fieldsID="eaae5bca87ac1de4f1f7f5f95234d5d8" ns2:_="" ns3:_="">
    <xsd:import namespace="39ccce7d-7f76-4ba5-8c23-838068312ccf"/>
    <xsd:import namespace="b7110542-1371-4d37-bdc5-c5d6804d50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ccce7d-7f76-4ba5-8c23-838068312c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e29d410-7a3f-4ade-8cd8-6177e95a596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110542-1371-4d37-bdc5-c5d6804d50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5c34695-2046-41ec-a092-8068ba143a21}" ma:internalName="TaxCatchAll" ma:showField="CatchAllData" ma:web="b7110542-1371-4d37-bdc5-c5d6804d50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9ccce7d-7f76-4ba5-8c23-838068312ccf">
      <Terms xmlns="http://schemas.microsoft.com/office/infopath/2007/PartnerControls"/>
    </lcf76f155ced4ddcb4097134ff3c332f>
    <TaxCatchAll xmlns="b7110542-1371-4d37-bdc5-c5d6804d5077" xsi:nil="true"/>
  </documentManagement>
</p:properties>
</file>

<file path=customXml/itemProps1.xml><?xml version="1.0" encoding="utf-8"?>
<ds:datastoreItem xmlns:ds="http://schemas.openxmlformats.org/officeDocument/2006/customXml" ds:itemID="{56F4B76F-7F50-46AD-9897-8170EAD09D8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ccce7d-7f76-4ba5-8c23-838068312ccf"/>
    <ds:schemaRef ds:uri="b7110542-1371-4d37-bdc5-c5d6804d50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E09F2DD-80BF-443E-ACF3-BE7703604F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E0ED931-D266-4636-A6E1-BCB91DC23D8D}">
  <ds:schemaRefs>
    <ds:schemaRef ds:uri="b7110542-1371-4d37-bdc5-c5d6804d5077"/>
    <ds:schemaRef ds:uri="http://purl.org/dc/elements/1.1/"/>
    <ds:schemaRef ds:uri="http://schemas.openxmlformats.org/package/2006/metadata/core-properties"/>
    <ds:schemaRef ds:uri="http://purl.org/dc/terms/"/>
    <ds:schemaRef ds:uri="http://schemas.microsoft.com/office/2006/metadata/properties"/>
    <ds:schemaRef ds:uri="39ccce7d-7f76-4ba5-8c23-838068312ccf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21</vt:i4>
      </vt:variant>
      <vt:variant>
        <vt:lpstr>Intervalos nomeados</vt:lpstr>
      </vt:variant>
      <vt:variant>
        <vt:i4>1</vt:i4>
      </vt:variant>
    </vt:vector>
  </HeadingPairs>
  <TitlesOfParts>
    <vt:vector size="22" baseType="lpstr">
      <vt:lpstr>Dez-18</vt:lpstr>
      <vt:lpstr>Mar-19</vt:lpstr>
      <vt:lpstr>Jun-19</vt:lpstr>
      <vt:lpstr>Set-19</vt:lpstr>
      <vt:lpstr>Dez-19</vt:lpstr>
      <vt:lpstr>Mar-20</vt:lpstr>
      <vt:lpstr>SET-2020</vt:lpstr>
      <vt:lpstr>DEZ-20</vt:lpstr>
      <vt:lpstr>MAR-21</vt:lpstr>
      <vt:lpstr>JUL_21</vt:lpstr>
      <vt:lpstr>SET_21</vt:lpstr>
      <vt:lpstr>DEZ_21</vt:lpstr>
      <vt:lpstr>MAR-22</vt:lpstr>
      <vt:lpstr>SET-22</vt:lpstr>
      <vt:lpstr>1ª Campanha Ago_23</vt:lpstr>
      <vt:lpstr>2ª Campanha Nov_23</vt:lpstr>
      <vt:lpstr>3ª Campanha Fev_24</vt:lpstr>
      <vt:lpstr>4ª Campanha Mai_24</vt:lpstr>
      <vt:lpstr>Malha amostral 2018 a 2022</vt:lpstr>
      <vt:lpstr>Malha amostral 2023 a Atual</vt:lpstr>
      <vt:lpstr>Granulometria</vt:lpstr>
      <vt:lpstr>Granulometria!Area_de_impressao</vt:lpstr>
    </vt:vector>
  </TitlesOfParts>
  <Manager/>
  <Company>Hewlett-Packard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Alessandro de Lima Lopes</dc:creator>
  <cp:keywords/>
  <dc:description/>
  <cp:lastModifiedBy>Guilherme Cardoso Borillo</cp:lastModifiedBy>
  <cp:revision/>
  <dcterms:created xsi:type="dcterms:W3CDTF">2016-05-16T18:29:31Z</dcterms:created>
  <dcterms:modified xsi:type="dcterms:W3CDTF">2024-08-01T19:39:00Z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0x0101009E658ED79A39814C85262CBF1B5EB6B1</vt:lpwstr>
  </property>
  <property fmtid="{D5CDD505-2E9C-101B-9397-08002B2CF9AE}" pid="3" name="Order">
    <vt:r8>76133200</vt:r8>
  </property>
  <property fmtid="{D5CDD505-2E9C-101B-9397-08002B2CF9AE}" pid="4" name="MediaServiceImageTags">
    <vt:lpwstr/>
  </property>
</Properties>
</file>